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/>
  <mc:AlternateContent xmlns:mc="http://schemas.openxmlformats.org/markup-compatibility/2006">
    <mc:Choice Requires="x15">
      <x15ac:absPath xmlns:x15ac="http://schemas.microsoft.com/office/spreadsheetml/2010/11/ac" url="C:\Users\dbareiro\Desktop\Informes Solicitados\Atlantic\"/>
    </mc:Choice>
  </mc:AlternateContent>
  <xr:revisionPtr revIDLastSave="0" documentId="8_{CF9C4CC7-4AB1-46D7-8977-025EF187E7DA}" xr6:coauthVersionLast="43" xr6:coauthVersionMax="43" xr10:uidLastSave="{00000000-0000-0000-0000-000000000000}"/>
  <bookViews>
    <workbookView xWindow="-120" yWindow="-120" windowWidth="20730" windowHeight="11160" tabRatio="961" xr2:uid="{00000000-000D-0000-FFFF-FFFF00000000}"/>
  </bookViews>
  <sheets>
    <sheet name="Carátula" sheetId="15" r:id="rId1"/>
    <sheet name="BG" sheetId="1" r:id="rId2"/>
    <sheet name="ER" sheetId="58" r:id="rId3"/>
    <sheet name="VPN" sheetId="48" r:id="rId4"/>
    <sheet name="EFE " sheetId="56" r:id="rId5"/>
    <sheet name="A" sheetId="49" r:id="rId6"/>
    <sheet name="B" sheetId="50" r:id="rId7"/>
    <sheet name="C" sheetId="51" r:id="rId8"/>
    <sheet name="D" sheetId="7" r:id="rId9"/>
    <sheet name="E" sheetId="8" r:id="rId10"/>
    <sheet name="F" sheetId="45" r:id="rId11"/>
    <sheet name="G" sheetId="52" r:id="rId12"/>
    <sheet name="H" sheetId="59" r:id="rId13"/>
    <sheet name="I " sheetId="32" r:id="rId14"/>
    <sheet name="J" sheetId="13" r:id="rId15"/>
    <sheet name="ANEXO I" sheetId="57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a" localSheetId="4">#REF!</definedName>
    <definedName name="a" localSheetId="2">#REF!</definedName>
    <definedName name="a" localSheetId="12">#REF!</definedName>
    <definedName name="a">#REF!</definedName>
    <definedName name="_xlnm.Print_Area" localSheetId="5">A!$A$1:$L$64</definedName>
    <definedName name="_xlnm.Print_Area" localSheetId="15">'ANEXO I'!$A$4:$J$140</definedName>
    <definedName name="_xlnm.Print_Area" localSheetId="1">BG!$A$2:$H$34</definedName>
    <definedName name="_xlnm.Print_Area" localSheetId="9">E!$A$1:$G$38</definedName>
    <definedName name="_xlnm.Print_Area" localSheetId="4">'EFE '!$B$2:$M$51</definedName>
    <definedName name="_xlnm.Print_Area" localSheetId="10">F!$A$1:$E$36</definedName>
    <definedName name="_xlnm.Print_Area" localSheetId="13">'I '!$A$6:$C$37</definedName>
    <definedName name="_xlnm.Print_Area" localSheetId="14">J!$A$1:$I$47</definedName>
    <definedName name="_xlnm.Print_Area" localSheetId="3">VPN!$A$1:$K$32</definedName>
    <definedName name="BuiltIn_Print_Area" localSheetId="4">#REF!</definedName>
    <definedName name="BuiltIn_Print_Area" localSheetId="2">#REF!</definedName>
    <definedName name="BuiltIn_Print_Area" localSheetId="12">#REF!</definedName>
    <definedName name="BuiltIn_Print_Area">#REF!</definedName>
    <definedName name="_xlnm.Print_Titles" localSheetId="2">ER!$1:$6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0" i="48" l="1"/>
  <c r="I17" i="48"/>
  <c r="I16" i="48"/>
  <c r="I14" i="48"/>
  <c r="I15" i="48"/>
  <c r="H25" i="49" l="1"/>
  <c r="B25" i="49"/>
  <c r="E25" i="49"/>
  <c r="E23" i="49"/>
  <c r="B23" i="49"/>
  <c r="E21" i="49"/>
  <c r="E19" i="49"/>
  <c r="B19" i="49"/>
  <c r="E17" i="49"/>
  <c r="B15" i="49" l="1"/>
  <c r="E15" i="49"/>
  <c r="C13" i="59"/>
  <c r="F13" i="59" s="1"/>
  <c r="B15" i="59"/>
  <c r="C15" i="59"/>
  <c r="D15" i="59"/>
  <c r="B17" i="59"/>
  <c r="C17" i="59"/>
  <c r="D17" i="59"/>
  <c r="B19" i="59"/>
  <c r="C19" i="59"/>
  <c r="D19" i="59"/>
  <c r="E19" i="59"/>
  <c r="B21" i="59"/>
  <c r="C21" i="59"/>
  <c r="D21" i="59"/>
  <c r="E21" i="59"/>
  <c r="B23" i="59"/>
  <c r="C23" i="59"/>
  <c r="D23" i="59"/>
  <c r="B25" i="59"/>
  <c r="C25" i="59"/>
  <c r="D25" i="59"/>
  <c r="F27" i="59"/>
  <c r="F29" i="59"/>
  <c r="B31" i="59"/>
  <c r="C31" i="59"/>
  <c r="D31" i="59"/>
  <c r="E31" i="59"/>
  <c r="E41" i="59" s="1"/>
  <c r="I25" i="58" s="1"/>
  <c r="B33" i="59"/>
  <c r="C33" i="59"/>
  <c r="D33" i="59"/>
  <c r="B37" i="59"/>
  <c r="F37" i="59" s="1"/>
  <c r="C37" i="59"/>
  <c r="E39" i="59"/>
  <c r="F39" i="59"/>
  <c r="G39" i="59"/>
  <c r="G41" i="59" s="1"/>
  <c r="G42" i="59"/>
  <c r="E52" i="59"/>
  <c r="I15" i="58"/>
  <c r="J15" i="58"/>
  <c r="J27" i="58" s="1"/>
  <c r="J33" i="58" s="1"/>
  <c r="F23" i="59" l="1"/>
  <c r="C41" i="59"/>
  <c r="I21" i="58" s="1"/>
  <c r="D41" i="59"/>
  <c r="I23" i="58" s="1"/>
  <c r="F17" i="59"/>
  <c r="B41" i="59"/>
  <c r="I19" i="58" s="1"/>
  <c r="F31" i="59"/>
  <c r="F19" i="59"/>
  <c r="F33" i="59"/>
  <c r="F25" i="59"/>
  <c r="F21" i="59"/>
  <c r="F15" i="59"/>
  <c r="F43" i="52"/>
  <c r="F49" i="52" s="1"/>
  <c r="E43" i="52"/>
  <c r="E49" i="52" s="1"/>
  <c r="K43" i="52"/>
  <c r="E35" i="52"/>
  <c r="C29" i="52"/>
  <c r="E16" i="52"/>
  <c r="I27" i="58" l="1"/>
  <c r="I33" i="58" s="1"/>
  <c r="F41" i="59"/>
  <c r="G11" i="1" l="1"/>
  <c r="D15" i="52" l="1"/>
  <c r="E15" i="52" s="1"/>
  <c r="G103" i="57" l="1"/>
  <c r="G100" i="57"/>
  <c r="G99" i="57"/>
  <c r="G102" i="57"/>
  <c r="G86" i="57"/>
  <c r="G87" i="57" s="1"/>
  <c r="G88" i="57" s="1"/>
  <c r="G104" i="57" l="1"/>
  <c r="G12" i="1"/>
  <c r="L37" i="56" l="1"/>
  <c r="J37" i="56"/>
  <c r="L35" i="56"/>
  <c r="K35" i="56"/>
  <c r="J35" i="56"/>
  <c r="I35" i="56"/>
  <c r="G35" i="56"/>
  <c r="J31" i="56"/>
  <c r="L28" i="56"/>
  <c r="K28" i="56"/>
  <c r="I28" i="56"/>
  <c r="G28" i="56"/>
  <c r="I21" i="56"/>
  <c r="G21" i="56"/>
  <c r="L14" i="56"/>
  <c r="K14" i="56"/>
  <c r="J14" i="56"/>
  <c r="L13" i="56"/>
  <c r="L21" i="56" s="1"/>
  <c r="L39" i="56" s="1"/>
  <c r="K13" i="56"/>
  <c r="K21" i="56" s="1"/>
  <c r="K39" i="56" s="1"/>
  <c r="K43" i="56" s="1"/>
  <c r="J13" i="56"/>
  <c r="J21" i="56" s="1"/>
  <c r="J39" i="56" s="1"/>
  <c r="I39" i="56" l="1"/>
  <c r="I43" i="56" s="1"/>
  <c r="G39" i="56"/>
  <c r="G43" i="56" s="1"/>
  <c r="C18" i="45"/>
  <c r="E36" i="13"/>
  <c r="C11" i="1" l="1"/>
  <c r="C26" i="45" l="1"/>
  <c r="K15" i="49"/>
  <c r="C21" i="49"/>
  <c r="F21" i="49" s="1"/>
  <c r="C15" i="49"/>
  <c r="C12" i="1" l="1"/>
  <c r="C14" i="1"/>
  <c r="I18" i="50" l="1"/>
  <c r="I25" i="50" l="1"/>
  <c r="E25" i="50"/>
  <c r="J25" i="50" s="1"/>
  <c r="C24" i="50"/>
  <c r="D24" i="50"/>
  <c r="F24" i="50"/>
  <c r="G24" i="50"/>
  <c r="H24" i="50"/>
  <c r="I24" i="50"/>
  <c r="E23" i="50"/>
  <c r="J23" i="50" s="1"/>
  <c r="E18" i="50"/>
  <c r="E24" i="50" s="1"/>
  <c r="B24" i="50"/>
  <c r="J18" i="50" l="1"/>
  <c r="J24" i="50" s="1"/>
  <c r="J30" i="49" l="1"/>
  <c r="I30" i="49"/>
  <c r="F31" i="49" l="1"/>
  <c r="L31" i="49" s="1"/>
  <c r="G14" i="1" l="1"/>
  <c r="H38" i="52" l="1"/>
  <c r="E32" i="13" l="1"/>
  <c r="F25" i="52" l="1"/>
  <c r="F29" i="52"/>
  <c r="F31" i="52" s="1"/>
  <c r="C36" i="52"/>
  <c r="C40" i="52"/>
  <c r="C47" i="52"/>
  <c r="E47" i="52"/>
  <c r="F47" i="52"/>
  <c r="F14" i="8"/>
  <c r="K21" i="49"/>
  <c r="H30" i="49"/>
  <c r="G30" i="49"/>
  <c r="C30" i="49"/>
  <c r="D30" i="49"/>
  <c r="E30" i="49"/>
  <c r="K27" i="49"/>
  <c r="C39" i="52" l="1"/>
  <c r="L21" i="49"/>
  <c r="C37" i="52"/>
  <c r="D18" i="52"/>
  <c r="E18" i="52" s="1"/>
  <c r="D17" i="52"/>
  <c r="E17" i="52" s="1"/>
  <c r="K25" i="49"/>
  <c r="K23" i="49"/>
  <c r="K19" i="49"/>
  <c r="K17" i="49"/>
  <c r="F29" i="49"/>
  <c r="F27" i="49"/>
  <c r="L27" i="49" s="1"/>
  <c r="F25" i="49"/>
  <c r="F23" i="49"/>
  <c r="F19" i="49"/>
  <c r="F17" i="49"/>
  <c r="C43" i="52" l="1"/>
  <c r="C38" i="52"/>
  <c r="K30" i="49"/>
  <c r="F15" i="49"/>
  <c r="L15" i="49" s="1"/>
  <c r="B30" i="49"/>
  <c r="D19" i="52"/>
  <c r="E19" i="52" s="1"/>
  <c r="L25" i="49"/>
  <c r="L23" i="49"/>
  <c r="L19" i="49"/>
  <c r="L17" i="49"/>
  <c r="L29" i="49"/>
  <c r="L30" i="49" l="1"/>
  <c r="F30" i="49"/>
  <c r="D20" i="52"/>
  <c r="E20" i="52" s="1"/>
  <c r="D21" i="52"/>
  <c r="E21" i="52" s="1"/>
  <c r="D23" i="52" l="1"/>
  <c r="E23" i="52" s="1"/>
  <c r="D22" i="52"/>
  <c r="E22" i="52" s="1"/>
  <c r="E29" i="52" s="1"/>
  <c r="D24" i="52"/>
  <c r="E24" i="52" s="1"/>
  <c r="E30" i="15"/>
  <c r="E29" i="15"/>
  <c r="E28" i="15"/>
  <c r="E25" i="52" l="1"/>
  <c r="E31" i="52"/>
  <c r="C31" i="52"/>
  <c r="C49" i="52" s="1"/>
  <c r="C25" i="52"/>
  <c r="D26" i="45" l="1"/>
  <c r="B18" i="8" l="1"/>
  <c r="E28" i="13" l="1"/>
  <c r="C23" i="1" l="1"/>
  <c r="H14" i="1" l="1"/>
  <c r="D23" i="1"/>
  <c r="D14" i="1"/>
  <c r="D25" i="1" l="1"/>
  <c r="H19" i="1"/>
  <c r="H25" i="1" s="1"/>
  <c r="E14" i="8" l="1"/>
  <c r="D32" i="15" l="1"/>
  <c r="A32" i="15"/>
  <c r="B32" i="15" l="1"/>
  <c r="E32" i="15"/>
  <c r="E15" i="8" l="1"/>
  <c r="F15" i="8" s="1"/>
  <c r="F18" i="8" s="1"/>
  <c r="E18" i="8" l="1"/>
  <c r="C18" i="8"/>
  <c r="D18" i="8"/>
  <c r="G19" i="1"/>
  <c r="E31" i="13" s="1"/>
  <c r="E17" i="13" l="1"/>
  <c r="G25" i="1"/>
  <c r="F31" i="13"/>
  <c r="E27" i="13" l="1"/>
  <c r="C25" i="1"/>
  <c r="E14" i="13" l="1"/>
  <c r="F27" i="13"/>
  <c r="E35" i="13" l="1"/>
  <c r="F35" i="13" s="1"/>
</calcChain>
</file>

<file path=xl/sharedStrings.xml><?xml version="1.0" encoding="utf-8"?>
<sst xmlns="http://schemas.openxmlformats.org/spreadsheetml/2006/main" count="682" uniqueCount="414">
  <si>
    <t>A C T I V O</t>
  </si>
  <si>
    <t>PASIVO</t>
  </si>
  <si>
    <t>ACTIVO CORRIENTE</t>
  </si>
  <si>
    <t>PASIVO CORRIENTE</t>
  </si>
  <si>
    <t>Total del Activo Corriente</t>
  </si>
  <si>
    <t>Total del Pasivo Corriente</t>
  </si>
  <si>
    <t>ACTIVO NO CORRIENTE</t>
  </si>
  <si>
    <t>Total del Activo no Corriente</t>
  </si>
  <si>
    <t>TOTAL  ACTIVO</t>
  </si>
  <si>
    <t>(Expresado en Guaraníes)</t>
  </si>
  <si>
    <t xml:space="preserve"> </t>
  </si>
  <si>
    <t>RUBROS</t>
  </si>
  <si>
    <t>RESERVAS</t>
  </si>
  <si>
    <t>AL INICIO DEL</t>
  </si>
  <si>
    <t>AL CIERRE DEL</t>
  </si>
  <si>
    <t>CUENTAS</t>
  </si>
  <si>
    <t>DEL PERIODO</t>
  </si>
  <si>
    <t>RESULTANTE</t>
  </si>
  <si>
    <t>ACTIVOS INTANGIBLES</t>
  </si>
  <si>
    <t>ANEXO B</t>
  </si>
  <si>
    <t xml:space="preserve">                                VALORES DE ORIGEN</t>
  </si>
  <si>
    <t xml:space="preserve">        AMORTIZACIONES</t>
  </si>
  <si>
    <t>AUMENTO</t>
  </si>
  <si>
    <t>DISMINUCION</t>
  </si>
  <si>
    <t>ACUMULADAS</t>
  </si>
  <si>
    <t>DEL</t>
  </si>
  <si>
    <t>BAJAS</t>
  </si>
  <si>
    <t xml:space="preserve">ACUM.AL CIERRE </t>
  </si>
  <si>
    <t xml:space="preserve">NETO </t>
  </si>
  <si>
    <t xml:space="preserve">INVERSIONES, ACCIONES, DEBENTURES Y OTROS TITULOS EMITIDOS EN SERIE </t>
  </si>
  <si>
    <t>PARTICIPACION EN OTRAS SOCIEDADES</t>
  </si>
  <si>
    <t>ANEXO C</t>
  </si>
  <si>
    <t>INFORMACION SOBRE EL EMISOR</t>
  </si>
  <si>
    <t>CLASE</t>
  </si>
  <si>
    <t>VALOR</t>
  </si>
  <si>
    <t>CANTIDAD</t>
  </si>
  <si>
    <t>NOMINAL</t>
  </si>
  <si>
    <t>UNITARIO</t>
  </si>
  <si>
    <t>TOTAL</t>
  </si>
  <si>
    <t>COTIZACION</t>
  </si>
  <si>
    <t>RESULTADO</t>
  </si>
  <si>
    <t>(NO APLICABLE)</t>
  </si>
  <si>
    <t>(DETALLAR)</t>
  </si>
  <si>
    <t>OTRAS INVERSIONES</t>
  </si>
  <si>
    <t>ANEXO D</t>
  </si>
  <si>
    <t>VALOR DE</t>
  </si>
  <si>
    <t>AMORTIZAC.</t>
  </si>
  <si>
    <t>VALOR REGISTRADO</t>
  </si>
  <si>
    <t>COSTO</t>
  </si>
  <si>
    <t>INVERSIONES CORRIENTES</t>
  </si>
  <si>
    <t>SUBTOTAL</t>
  </si>
  <si>
    <t>INVERSIONES NO CORRIENTES</t>
  </si>
  <si>
    <t>PREVISIONES</t>
  </si>
  <si>
    <t>ANEXO E</t>
  </si>
  <si>
    <t>SALDOS AL INICIO</t>
  </si>
  <si>
    <t>AUMENTOS</t>
  </si>
  <si>
    <t>DISMINUCIONES</t>
  </si>
  <si>
    <t xml:space="preserve">SALDOS AL </t>
  </si>
  <si>
    <t>DEDUCIDAS DEL ACTIVO</t>
  </si>
  <si>
    <t>ANEXO F</t>
  </si>
  <si>
    <t>I.</t>
  </si>
  <si>
    <t>COSTO DE MERCADERIAS O PRODUCTOS VENDIDOS</t>
  </si>
  <si>
    <t>Mercaderías de reventa</t>
  </si>
  <si>
    <t>a) Compras</t>
  </si>
  <si>
    <t>II.</t>
  </si>
  <si>
    <t>COSTO DE SERVICIOS PRESTADOS</t>
  </si>
  <si>
    <t>Y SERVICIOS PRESTADOS</t>
  </si>
  <si>
    <t>DETALLE</t>
  </si>
  <si>
    <t>INFORMACION REQUERIDA SOBRE COSTOS Y GASTOS</t>
  </si>
  <si>
    <t>ANEXO H</t>
  </si>
  <si>
    <t>Servicios Básicos</t>
  </si>
  <si>
    <t>Otros Gastos</t>
  </si>
  <si>
    <t>DATOS ESTADISTICOS</t>
  </si>
  <si>
    <t>ANEXO I</t>
  </si>
  <si>
    <t>INDICADORES OPERATIVOS</t>
  </si>
  <si>
    <t>Cantidad de Empleados y Obreros</t>
  </si>
  <si>
    <t>INDICES ECONOMICOS - FINANCIEROS</t>
  </si>
  <si>
    <t>ANEXO J</t>
  </si>
  <si>
    <t>LIQUIDEZ (1)</t>
  </si>
  <si>
    <t>ENDEUDAMIENTO (2)</t>
  </si>
  <si>
    <t xml:space="preserve">        Pasivo Corriente</t>
  </si>
  <si>
    <t>Composición del Capital</t>
  </si>
  <si>
    <t>Acciones</t>
  </si>
  <si>
    <t>Suscripto</t>
  </si>
  <si>
    <t>Integrado</t>
  </si>
  <si>
    <t>Cantidad</t>
  </si>
  <si>
    <t>Tipo</t>
  </si>
  <si>
    <t>G.</t>
  </si>
  <si>
    <t>Contribuciones sociales</t>
  </si>
  <si>
    <t>Gastos de publicidad y propaganda</t>
  </si>
  <si>
    <t>EJERCICIO</t>
  </si>
  <si>
    <t>Existencias al Comienzo del Ejercicio</t>
  </si>
  <si>
    <t>Compras y Costos de Producción del Ejercicio</t>
  </si>
  <si>
    <t>Existencia al cierre del Ejercicio</t>
  </si>
  <si>
    <t>TOTAL PASIVO Y PATRIMONIO NETO</t>
  </si>
  <si>
    <t>PERIODO</t>
  </si>
  <si>
    <t xml:space="preserve">TOTALES </t>
  </si>
  <si>
    <t>Las notas y anexos que se acompañan forman parte integrante de estos estados financieros.</t>
  </si>
  <si>
    <t>REVALUO</t>
  </si>
  <si>
    <t>ACUMULADO AL FIN DEL PERIODO</t>
  </si>
  <si>
    <t>ESTADOS CONTABLES</t>
  </si>
  <si>
    <t xml:space="preserve">Patrimonio Neto </t>
  </si>
  <si>
    <t xml:space="preserve">Total Pasivo </t>
  </si>
  <si>
    <t>Diferencia de Cambio</t>
  </si>
  <si>
    <t xml:space="preserve">Otros Créditos </t>
  </si>
  <si>
    <t>AL INICIO PERIODO</t>
  </si>
  <si>
    <t>NOTAS</t>
  </si>
  <si>
    <t xml:space="preserve">Disponibilidades </t>
  </si>
  <si>
    <t xml:space="preserve">Créditos por Ventas </t>
  </si>
  <si>
    <t xml:space="preserve">Bienes de Cambio </t>
  </si>
  <si>
    <t xml:space="preserve">Deudas Financieras </t>
  </si>
  <si>
    <t xml:space="preserve">Deudas Comerciales  </t>
  </si>
  <si>
    <t xml:space="preserve">Deudas Sociales e Impositivas </t>
  </si>
  <si>
    <t xml:space="preserve">Propiedades, Planta y Equipo </t>
  </si>
  <si>
    <t xml:space="preserve">       Patrimonio Neto </t>
  </si>
  <si>
    <t xml:space="preserve">    Patrimonio Neto Excluido el Resultado del Ejerc.</t>
  </si>
  <si>
    <t>LEGAL</t>
  </si>
  <si>
    <t>Presidente</t>
  </si>
  <si>
    <t>ESTADO DE VARIACION DEL PATRIMONIO NETO</t>
  </si>
  <si>
    <t>COSTO DE MERCADERIAS O PRODUCTOS VENDIDOS O SERVICIOS PRESTADOS</t>
  </si>
  <si>
    <t>Síndico</t>
  </si>
  <si>
    <t>Sueldos y Jornales</t>
  </si>
  <si>
    <t>Gastos de rodados</t>
  </si>
  <si>
    <t>Créditos incobrables</t>
  </si>
  <si>
    <t>GASTOS DE COMERCIALIZACIÓN</t>
  </si>
  <si>
    <t>GASTOS DE ADMINISTRACIÓN</t>
  </si>
  <si>
    <t>Cantidad de Sucursales (unidades físicas)</t>
  </si>
  <si>
    <t xml:space="preserve">        Contador</t>
  </si>
  <si>
    <t xml:space="preserve">Impuestos, Tasas y contribuciones </t>
  </si>
  <si>
    <t xml:space="preserve">  Presidente</t>
  </si>
  <si>
    <t>Votos</t>
  </si>
  <si>
    <t>FACULTATIVA</t>
  </si>
  <si>
    <t>Volumen de Ventas (miles de guaraníes)</t>
  </si>
  <si>
    <t>Consumo de Energía (miles de guaraníes)</t>
  </si>
  <si>
    <t xml:space="preserve">1)     Activo Corriente                                                                       = </t>
  </si>
  <si>
    <t>2)     Total del Pasivo                                                                       =</t>
  </si>
  <si>
    <t>3)     Resultado antes del Impuesto a la Renta                                   =</t>
  </si>
  <si>
    <t xml:space="preserve">     Síndico</t>
  </si>
  <si>
    <t xml:space="preserve">                                        Síndico</t>
  </si>
  <si>
    <t>Regalías y honorarios por servicios técnicos</t>
  </si>
  <si>
    <t>Depreciación de propiedades, planta y equipo</t>
  </si>
  <si>
    <t>Previsión p/ Cuentas Incobrables</t>
  </si>
  <si>
    <t>Previsiones para Obsolescencia</t>
  </si>
  <si>
    <t>CAPITAL</t>
  </si>
  <si>
    <t>Las notas que se acompañan forman parte integrante de estos estados financieros.</t>
  </si>
  <si>
    <t>TOTALES</t>
  </si>
  <si>
    <t>Intereses Cobrados</t>
  </si>
  <si>
    <t>AL INICIO</t>
  </si>
  <si>
    <t>NETO</t>
  </si>
  <si>
    <t>DEPRECIACIONES</t>
  </si>
  <si>
    <t>VALORES DE ORIGEN</t>
  </si>
  <si>
    <t>ANEXO A</t>
  </si>
  <si>
    <t>PROPIEDADES, PLANTA Y EQUIPO</t>
  </si>
  <si>
    <t>US$</t>
  </si>
  <si>
    <t>PASIVOS CORRIENTES</t>
  </si>
  <si>
    <t>ACTIVOS CORRIENTES</t>
  </si>
  <si>
    <t>ACTIVO</t>
  </si>
  <si>
    <t>VIGENTE</t>
  </si>
  <si>
    <t>MONTO</t>
  </si>
  <si>
    <t>CAMBIO</t>
  </si>
  <si>
    <t>MONEDA LOCAL</t>
  </si>
  <si>
    <t>MONEDA EXTRANJERA</t>
  </si>
  <si>
    <t>ANEXO G</t>
  </si>
  <si>
    <t>ACTIVOS Y PASIVOS EN MONEDA EXTRANJERA</t>
  </si>
  <si>
    <t>(Expresado en Guaraníes y Moneda Extranjera)</t>
  </si>
  <si>
    <t>EXPRESADO EN GUARANIES</t>
  </si>
  <si>
    <t>31/12/2018</t>
  </si>
  <si>
    <t>TOTALES 31/12/18</t>
  </si>
  <si>
    <t>Denominación: ATLANTIC SOCIEDAD ANONIMA EMISORA</t>
  </si>
  <si>
    <t>Domicilio legal: R.I. 18 Pitiantuta N° 1191 casi Rivarola Matto. Asunción</t>
  </si>
  <si>
    <t>Actividad principal: Importaciones y Representaciones</t>
  </si>
  <si>
    <t>Inscripción en el Registro Público de Comercio Nº 230 de los Estatutos Sociales  y sus modificaciones Nº 699, 993, 36, 81, 647, 1214, 1237, 763, 590, 128, 1155, 367, 650, 286, 842, 845, 846, 431, 77, 65, 629  y 84.</t>
  </si>
  <si>
    <t>Fecha de vencimiento del Estatuto o Contrato Social: Año 2093.</t>
  </si>
  <si>
    <t>Voto Múltiple</t>
  </si>
  <si>
    <t>Voto Simple</t>
  </si>
  <si>
    <t>Lic. Diego Bareiro</t>
  </si>
  <si>
    <t>Lic. Jorge Soto</t>
  </si>
  <si>
    <t>Sr. Nordahl Siemens</t>
  </si>
  <si>
    <t xml:space="preserve">CON CIFRAS COMPARATIVAS AL 31 DE DICIEMBRE DE 2018 </t>
  </si>
  <si>
    <t>Cargos Diferidos</t>
  </si>
  <si>
    <t>Otros Pasivos</t>
  </si>
  <si>
    <t>Comparativo con cifras del mismo periodo del año anterior</t>
  </si>
  <si>
    <t>Inscripción en la Comisión Nacional de Valores:  N° 18, Según Resolución Nº 176</t>
  </si>
  <si>
    <t>Inscripción en la Bolsa de Valores y Productos de Asunción Sociedad Anónima:  N° 24, Según Resolución Nº 85/5</t>
  </si>
  <si>
    <t>Las notas y anexos que se acompañan forman parte integrante de estos estados financieros</t>
  </si>
  <si>
    <t>Utilidad del Ejercicio</t>
  </si>
  <si>
    <t>Reserva de Revalúo</t>
  </si>
  <si>
    <t>Movimientos Subsecuentes</t>
  </si>
  <si>
    <t>Saldos al  inicio del período</t>
  </si>
  <si>
    <t>DEL EJERCICIO</t>
  </si>
  <si>
    <t>ACUMULADOS</t>
  </si>
  <si>
    <t>SOCIAL</t>
  </si>
  <si>
    <t>PATRIMONIO</t>
  </si>
  <si>
    <t>RESULTADOS</t>
  </si>
  <si>
    <t>ACCIONISTAS</t>
  </si>
  <si>
    <t>Autovehículos</t>
  </si>
  <si>
    <t>Eq. Informática</t>
  </si>
  <si>
    <t>Herramientas</t>
  </si>
  <si>
    <t>Maquinarias</t>
  </si>
  <si>
    <t xml:space="preserve"> Muebles y Utiles</t>
  </si>
  <si>
    <t>ACUM. AL CIERRE</t>
  </si>
  <si>
    <t>REVALUO DEL</t>
  </si>
  <si>
    <t>BAJAS DEL</t>
  </si>
  <si>
    <t>ALTAS DEL</t>
  </si>
  <si>
    <t>%</t>
  </si>
  <si>
    <t>ALTAS Y TRANS.</t>
  </si>
  <si>
    <t>Mejoras en Propiedad de Terceros</t>
  </si>
  <si>
    <t>Obras en Curso</t>
  </si>
  <si>
    <t xml:space="preserve"> -0-</t>
  </si>
  <si>
    <t>TEMPORARIAS</t>
  </si>
  <si>
    <t>INVERSIONES</t>
  </si>
  <si>
    <t>PATRIMONIO NETO</t>
  </si>
  <si>
    <t>PARTICIPAC.</t>
  </si>
  <si>
    <t>LIBROS</t>
  </si>
  <si>
    <t>PROPORC.</t>
  </si>
  <si>
    <t>EMISOR</t>
  </si>
  <si>
    <t>PRINCIPAL</t>
  </si>
  <si>
    <t>DE</t>
  </si>
  <si>
    <t>PATRIMONIAL</t>
  </si>
  <si>
    <t xml:space="preserve">DE LOS VALORES </t>
  </si>
  <si>
    <t>S/ULTIMO BALANCE</t>
  </si>
  <si>
    <t>ACTIVIDAD</t>
  </si>
  <si>
    <t>DENOMINACION Y CARACTERISTICA</t>
  </si>
  <si>
    <t xml:space="preserve">        Síndico</t>
  </si>
  <si>
    <t>Inmuebles y Edificios</t>
  </si>
  <si>
    <t>SUBTOTALES</t>
  </si>
  <si>
    <t>Intereses Bonos a Pagar LP</t>
  </si>
  <si>
    <t>Bonos a Pagar LP</t>
  </si>
  <si>
    <t>Intereses Bonos a Pagar</t>
  </si>
  <si>
    <t>Bonos a Pagar</t>
  </si>
  <si>
    <t>ACTIVOS NO CORRIENTES</t>
  </si>
  <si>
    <t>Valores a Vencer M/E</t>
  </si>
  <si>
    <t>Bancop M/E</t>
  </si>
  <si>
    <t>Itaú</t>
  </si>
  <si>
    <t>Regional M/E</t>
  </si>
  <si>
    <t>Banco Sudameris</t>
  </si>
  <si>
    <t>Caja Moneda Extranjera</t>
  </si>
  <si>
    <t>AL 31/12/2018</t>
  </si>
  <si>
    <t>Banco Continental S.A.E.C.A.</t>
  </si>
  <si>
    <t>Deudores Varios</t>
  </si>
  <si>
    <t>Proveedores M/N y M/E</t>
  </si>
  <si>
    <t>3.f y Anexo A</t>
  </si>
  <si>
    <t>TOTALES AL 31/12/2018</t>
  </si>
  <si>
    <t>Transferencia a Resultados Acumulados</t>
  </si>
  <si>
    <t>ESTADO DE FLUJO DE EFECTIVO</t>
  </si>
  <si>
    <t>FLUJO DE EFECTIVO POR ACTIVIDADES DE OPERACION</t>
  </si>
  <si>
    <t>NOTA</t>
  </si>
  <si>
    <t>2° Trimestre</t>
  </si>
  <si>
    <t>3° Trimestre</t>
  </si>
  <si>
    <t>Ventas netas (cobros netos a clientes)</t>
  </si>
  <si>
    <t>Costo de ventas (pagos netos a proveedores)</t>
  </si>
  <si>
    <t xml:space="preserve">Efectivo pagado a empleados </t>
  </si>
  <si>
    <t>Efectivo cobrado/usado por otras actividades</t>
  </si>
  <si>
    <t>Efectivo neto proveniente de actividades de operación</t>
  </si>
  <si>
    <t>FLUJO DE EFECTIVO POR ACTIVIDADES DE INVERSION</t>
  </si>
  <si>
    <t>Adquisición de bienes de uso</t>
  </si>
  <si>
    <t>Efectivo neto proveniente de actividades de inversión</t>
  </si>
  <si>
    <t>FLUJO DE EFECTIVO POR ACTIVIDADES DE FINANCIACION</t>
  </si>
  <si>
    <t>Pago de Deudas Financieras</t>
  </si>
  <si>
    <t>Dividendos Pagados</t>
  </si>
  <si>
    <t>Efectivo neto proveniente de actividades de financiación</t>
  </si>
  <si>
    <t>Variación neta de la diferencia cambiaria</t>
  </si>
  <si>
    <t>Variación neta del efectivo y equivalentes a efectivo</t>
  </si>
  <si>
    <t>Más: Efectivo al inicio del período</t>
  </si>
  <si>
    <t>Efectivo al cierre del período</t>
  </si>
  <si>
    <t>Nordahl Siemens</t>
  </si>
  <si>
    <t xml:space="preserve">      Síndico</t>
  </si>
  <si>
    <r>
      <t xml:space="preserve">Auditor </t>
    </r>
    <r>
      <rPr>
        <b/>
        <sz val="10"/>
        <rFont val="Arial"/>
        <family val="2"/>
      </rPr>
      <t>(*)</t>
    </r>
  </si>
  <si>
    <t>Pago a Proveedores y Empleados</t>
  </si>
  <si>
    <t>Otros Beneficios</t>
  </si>
  <si>
    <t>Impuestos, Tasas y Patentes</t>
  </si>
  <si>
    <t>Software Informático</t>
  </si>
  <si>
    <t>Llave de Negocio</t>
  </si>
  <si>
    <t>Adquisición de Intangibles</t>
  </si>
  <si>
    <t>N/A</t>
  </si>
  <si>
    <t>RENTABILIDAD (3): Solo aplica al cierre del ejercicio</t>
  </si>
  <si>
    <t>BALANCE GENERAL AL 30 DE JUNIO DE 2019</t>
  </si>
  <si>
    <t>POR EL PERIODO COMPRENDIDO ENTRE EL 01 DE ENERO Y EL 30 DE JUNIO DE 2019</t>
  </si>
  <si>
    <t>Gastos Pagados por adelantado</t>
  </si>
  <si>
    <t>Saldos al 30/06/19</t>
  </si>
  <si>
    <t>TOTALES 30/06/19</t>
  </si>
  <si>
    <t>30/06/2019</t>
  </si>
  <si>
    <t>CON CIFRAS COMPARATIVAS AL 30 DE JUNIO DE 2018</t>
  </si>
  <si>
    <t>EJERCICIO AL 30/06/2019</t>
  </si>
  <si>
    <t>EJERCICIO AL 30/06/18</t>
  </si>
  <si>
    <t>Por el ejercicio anual Nº 47 iniciado el 01/01/2019 al 30/06/19 presentado en forma comparativa con el periodo anterior</t>
  </si>
  <si>
    <t>Clientes</t>
  </si>
  <si>
    <t>Saldos al 30/06/18</t>
  </si>
  <si>
    <t>TOTALES AL 30/06/2019</t>
  </si>
  <si>
    <t>TOTALES 31/12/2018</t>
  </si>
  <si>
    <t>Proveedores del Exterior (1)</t>
  </si>
  <si>
    <t>Proveedores Locales M/E (1)</t>
  </si>
  <si>
    <t>Fletes  a Pagar M/E (1)</t>
  </si>
  <si>
    <t>Cuentas a Pagar M/E (1)</t>
  </si>
  <si>
    <t>Anticipos Proveedores del Exterior (1)</t>
  </si>
  <si>
    <t xml:space="preserve">BALANCE GENERAL AL 30 DE JUNIO DE 2019 </t>
  </si>
  <si>
    <t>AL 30/06/2019</t>
  </si>
  <si>
    <t>7 y Anexo F</t>
  </si>
  <si>
    <t>POR EL PERIODO COMPRENDIDO ENTRE EL 01 DE ENERO AL 30 DE JUNIO DEL 2019</t>
  </si>
  <si>
    <t>A) PARTES VINCULADAS O RELACIONADAS</t>
  </si>
  <si>
    <t>Inciso a) Personas con derecho a voto que controlen al menos el diez porciento del capital de las mismas.</t>
  </si>
  <si>
    <t>Nombres y Apellidos</t>
  </si>
  <si>
    <t>% del capital Integrado</t>
  </si>
  <si>
    <t>1)  Carlos T. Walde</t>
  </si>
  <si>
    <t>2)  Agnes de Walde</t>
  </si>
  <si>
    <t>3) Ernesto F. Walde</t>
  </si>
  <si>
    <t>4) Roland Walde</t>
  </si>
  <si>
    <t>Inciso b)  A las sociedades anónimas en las que éstas controlen por lo menos el diez porciento del capital.</t>
  </si>
  <si>
    <t>NO APLICABLE</t>
  </si>
  <si>
    <t>Inciso c) A sus accionistas que tengan potestad de elegir en asambleas al menos un director.</t>
  </si>
  <si>
    <t>Inciso d) A sus directores, administradores, síndicos, auditores y apoderados.</t>
  </si>
  <si>
    <t>1) Nordahl Siemens</t>
  </si>
  <si>
    <t>6) Ernesto Walde</t>
  </si>
  <si>
    <t>Director Suplente</t>
  </si>
  <si>
    <t>2) Carlos T. Walde</t>
  </si>
  <si>
    <t>Vice Presidente</t>
  </si>
  <si>
    <t>7) Ernesto Wiens</t>
  </si>
  <si>
    <t>3) Eldon Unruh</t>
  </si>
  <si>
    <t>Director Titular</t>
  </si>
  <si>
    <t>8) Thomas Walde</t>
  </si>
  <si>
    <t>9) Jorge Soto</t>
  </si>
  <si>
    <t>Síndico Titular</t>
  </si>
  <si>
    <t>5) Helmut Klassen</t>
  </si>
  <si>
    <t>Inciso e) Los cónyuges y parientes hasta el segundo grado de consanguinidad de las personas referidas en los incisos anteriores.</t>
  </si>
  <si>
    <t>1) Horst Walde</t>
  </si>
  <si>
    <t>2) Gisela de Walde</t>
  </si>
  <si>
    <t>3) Alice de Walde</t>
  </si>
  <si>
    <t>4) Agatha de Walde</t>
  </si>
  <si>
    <t>5) Claus de Walde</t>
  </si>
  <si>
    <t>6) Mathias Walde</t>
  </si>
  <si>
    <t>7) Anita de Siemens</t>
  </si>
  <si>
    <t>8) Sophie de Unruh</t>
  </si>
  <si>
    <t>9) Diane de Klassen</t>
  </si>
  <si>
    <t>10) Yanine de Wiens</t>
  </si>
  <si>
    <t>11) Ernesto Wiens</t>
  </si>
  <si>
    <t>12) Clarisse de Lowen</t>
  </si>
  <si>
    <t>Nombre de la Empresa</t>
  </si>
  <si>
    <t>Monto de la inversión</t>
  </si>
  <si>
    <t>Tipo de Valor</t>
  </si>
  <si>
    <r>
      <t>Indicar el porcentaje de participación en el capital integrado de la sociedad emisora (</t>
    </r>
    <r>
      <rPr>
        <b/>
        <u/>
        <sz val="9"/>
        <color indexed="8"/>
        <rFont val="Calibri"/>
        <family val="2"/>
      </rPr>
      <t>solo en el caso de inversión en acciones</t>
    </r>
    <r>
      <rPr>
        <b/>
        <sz val="9"/>
        <color indexed="8"/>
        <rFont val="Calibri"/>
        <family val="2"/>
      </rPr>
      <t>)</t>
    </r>
  </si>
  <si>
    <t>LA SOCIEDAD NO REGISTRA INVERSIONES EN OTRAS EMPRESAS</t>
  </si>
  <si>
    <t>Valor de los Bienes Gravados</t>
  </si>
  <si>
    <t>Tipo de Bien o Valor</t>
  </si>
  <si>
    <t>Monto de la deuda Garantizada</t>
  </si>
  <si>
    <t>LA SOCIEDAD NO  REGISTRA ACTIVOS COMPROMETIDOS EN GARANTIA POR OBLIGACIONES EN OTRA U OTRAS EMPRESAS</t>
  </si>
  <si>
    <t>Nombre de la Sociedad Vinculada</t>
  </si>
  <si>
    <t>Factores de Vinculación</t>
  </si>
  <si>
    <t>ALAS S.A.</t>
  </si>
  <si>
    <t>Accionista/Cliente</t>
  </si>
  <si>
    <t xml:space="preserve">      Contador</t>
  </si>
  <si>
    <t xml:space="preserve">     Sindico</t>
  </si>
  <si>
    <t xml:space="preserve">         Presidente</t>
  </si>
  <si>
    <t>B) SALDO CON  PARTES RELACIONADAS</t>
  </si>
  <si>
    <t xml:space="preserve"> En forma comparativa con el mismo período del año anterior.</t>
  </si>
  <si>
    <r>
      <t>Activo</t>
    </r>
    <r>
      <rPr>
        <b/>
        <sz val="11"/>
        <color indexed="8"/>
        <rFont val="Calibri"/>
        <family val="2"/>
      </rPr>
      <t xml:space="preserve"> </t>
    </r>
  </si>
  <si>
    <t>Obs.: (distinguir nombres de partes relacionadas indicadas en A)</t>
  </si>
  <si>
    <t>Cuentas por cobrar</t>
  </si>
  <si>
    <t>Pasivo</t>
  </si>
  <si>
    <t>Cuentas a pagar</t>
  </si>
  <si>
    <t>ROLAND WALDE</t>
  </si>
  <si>
    <t>AGNES WALDE</t>
  </si>
  <si>
    <t>ERNESTO WALDE</t>
  </si>
  <si>
    <t>CARLOS WALDE</t>
  </si>
  <si>
    <r>
      <t>Ingresos</t>
    </r>
    <r>
      <rPr>
        <b/>
        <sz val="11"/>
        <color indexed="8"/>
        <rFont val="Calibri"/>
        <family val="2"/>
      </rPr>
      <t xml:space="preserve"> ( con sus conceptos y distinguir nombre de partes relacionadas indicadas en A) </t>
    </r>
  </si>
  <si>
    <t>favor si podría desglosar si hubo ingresos cobrados a partes vinculados, de ser asi desglosar</t>
  </si>
  <si>
    <t>NO APLICA</t>
  </si>
  <si>
    <r>
      <t>Egresos</t>
    </r>
    <r>
      <rPr>
        <b/>
        <sz val="11"/>
        <color indexed="8"/>
        <rFont val="Calibri"/>
        <family val="2"/>
      </rPr>
      <t xml:space="preserve"> ( con sus conceptos y distinguir nombre de partes relacionadas indicadas en A) </t>
    </r>
  </si>
  <si>
    <t>Identificación</t>
  </si>
  <si>
    <t>Concepto</t>
  </si>
  <si>
    <t>Cargo</t>
  </si>
  <si>
    <t>Remuneracion Personal superior</t>
  </si>
  <si>
    <t>Eldon Unruh</t>
  </si>
  <si>
    <t>Carlos T. Walde</t>
  </si>
  <si>
    <t>Roland Walde</t>
  </si>
  <si>
    <t>Jorge Soto</t>
  </si>
  <si>
    <t>Honorarios Profesionales</t>
  </si>
  <si>
    <t>(1) En el ejercicio 2018 se expuso en forma global.</t>
  </si>
  <si>
    <t>INFORME SOBRE PERSONAS VINCULADAS O RELACIONADAS AL 30 DE JUNIO DE 2019</t>
  </si>
  <si>
    <t>Transferencia a Reserva Legal</t>
  </si>
  <si>
    <t>Dice</t>
  </si>
  <si>
    <t>Debe decir</t>
  </si>
  <si>
    <t xml:space="preserve">   Ganancia del Período</t>
  </si>
  <si>
    <t xml:space="preserve">   Reserva Legal</t>
  </si>
  <si>
    <t xml:space="preserve">   Impuesto a la Renta</t>
  </si>
  <si>
    <t xml:space="preserve">   Ganancia  ordinaria</t>
  </si>
  <si>
    <t>Anexo H</t>
  </si>
  <si>
    <t xml:space="preserve">   Gastos Financieros y Otros </t>
  </si>
  <si>
    <t xml:space="preserve">   Gastos de Almacenamiento y Distribución</t>
  </si>
  <si>
    <t xml:space="preserve">   Gastos de Administración </t>
  </si>
  <si>
    <t xml:space="preserve">   Gastos de Comercialización </t>
  </si>
  <si>
    <t xml:space="preserve">   Otros Ingresos </t>
  </si>
  <si>
    <t xml:space="preserve">   Resultado Neto</t>
  </si>
  <si>
    <t>Anexo F</t>
  </si>
  <si>
    <t xml:space="preserve">   Costo de las Mercaderías Vendidas </t>
  </si>
  <si>
    <t xml:space="preserve">   Ventas Netas </t>
  </si>
  <si>
    <t xml:space="preserve">Ejercicio  Finalizado al </t>
  </si>
  <si>
    <t>ESTADO DE RESULTADOS</t>
  </si>
  <si>
    <t>Comisión y Gastos Financieros</t>
  </si>
  <si>
    <t>Intereses Pagados</t>
  </si>
  <si>
    <t>tores, síndicos y consejo de vigilancia</t>
  </si>
  <si>
    <t>Remuneraciones de administradores, direc</t>
  </si>
  <si>
    <t>OTROS GASTOS</t>
  </si>
  <si>
    <t>GASTOS DE ALMACENAMIENTO</t>
  </si>
  <si>
    <r>
      <t xml:space="preserve">A.2 </t>
    </r>
    <r>
      <rPr>
        <sz val="6"/>
        <color rgb="FFFFFFFF"/>
        <rFont val="Georgia"/>
        <family val="1"/>
      </rPr>
      <t>INVERSIONES DE LA SOCIEDAD EN VALORES DE OTRAS EMPRESAS QUE REPRESENTEN MÁS DEL 10 % DEL ACTIVO DE LA SOCIEDAD</t>
    </r>
  </si>
  <si>
    <t>A.2 INVERSIONES DE LA SOCIEDAD EN VALORES DE OTRAS EMPRESAS QUE REPRESENTEN MÁS DEL 10 % DEL ACTIVO DE LA SOCIEDAD</t>
  </si>
  <si>
    <r>
      <t xml:space="preserve">A.3 </t>
    </r>
    <r>
      <rPr>
        <sz val="6"/>
        <color rgb="FFFFFFFF"/>
        <rFont val="Georgia"/>
        <family val="1"/>
      </rPr>
      <t>ACTIVOS DE LA SOCIEDAD COMPROMETIDOS EN MÁS DEL 20% EN GARANTÍA DE OBLIGACIONES DE OTRA U OTRAS EMPRESAS</t>
    </r>
  </si>
  <si>
    <t>A.3 ACTIVOS DE LA SOCIEDAD COMPROMETIDOS EN MÁS DEL 20% EN GARANTÍA DE OBLIGACIONES DE OTRA U OTRAS EMPRESAS</t>
  </si>
  <si>
    <t>A.4 Vinculación por nivel de endeudamiento:</t>
  </si>
  <si>
    <t>Contador</t>
  </si>
  <si>
    <t>TOTALES 30/06/2019</t>
  </si>
  <si>
    <t>(1) Ver Nota 15</t>
  </si>
  <si>
    <t>TOTALES 30/06/18</t>
  </si>
  <si>
    <r>
      <t>A.1 Según Art. 34 de la Ley de Mercado de Valores</t>
    </r>
    <r>
      <rPr>
        <b/>
        <u/>
        <sz val="8"/>
        <rFont val="Georgia"/>
        <family val="1"/>
      </rPr>
      <t xml:space="preserve"> </t>
    </r>
  </si>
  <si>
    <r>
      <t xml:space="preserve">     </t>
    </r>
    <r>
      <rPr>
        <b/>
        <sz val="11"/>
        <color indexed="8"/>
        <rFont val="Calibri"/>
        <family val="2"/>
      </rPr>
      <t>Al 30/06/2019 Y 30/06/18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</si>
</sst>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-* #,##0\ _P_t_s_-;\-* #,##0\ _P_t_s_-;_-* &quot;-&quot;\ _P_t_s_-;_-@_-"/>
    <numFmt numFmtId="166" formatCode="_-* #,##0.00\ _P_t_s_-;\-* #,##0.00\ _P_t_s_-;_-* &quot;-&quot;??\ _P_t_s_-;_-@_-"/>
    <numFmt numFmtId="167" formatCode="_-* #,##0.000\ _P_t_s_-;\-* #,##0.000\ _P_t_s_-;_-* &quot;-&quot;\ _P_t_s_-;_-@_-"/>
    <numFmt numFmtId="168" formatCode="#,##0_ ;\-#,##0\ "/>
    <numFmt numFmtId="169" formatCode="0.000"/>
    <numFmt numFmtId="170" formatCode="#,##0;\(#,##0\)"/>
    <numFmt numFmtId="171" formatCode="_(* #,##0_);_(* \(#,##0\);_(* &quot;-&quot;??_);_(@_)"/>
    <numFmt numFmtId="172" formatCode="#,##0.000"/>
    <numFmt numFmtId="173" formatCode="_-* #,##0\ _P_t_s_-;\-* #,##0\ _P_t_s_-;_-* &quot;-&quot;??\ _P_t_s_-;_-@_-"/>
    <numFmt numFmtId="174" formatCode="dd/mm/yyyy;@"/>
    <numFmt numFmtId="175" formatCode="_-* #,##0\ _G_s_._-;\-* #,##0\ _G_s_._-;_-* &quot;-&quot;\ _G_s_._-;_-@_-"/>
    <numFmt numFmtId="176" formatCode="&quot;$&quot;#,##0.00;[Red]\-&quot;$&quot;#,##0.00"/>
    <numFmt numFmtId="177" formatCode="_-* #,##0.00\ _€_-;\-* #,##0.00\ _€_-;_-* \-??\ _€_-;_-@_-"/>
    <numFmt numFmtId="178" formatCode="#,##0\ ;\(#,##0\)"/>
    <numFmt numFmtId="179" formatCode="_(* #,##0.00_);_(* \(#,##0.00\);_(* &quot;-&quot;??_);_(@_)"/>
  </numFmts>
  <fonts count="9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13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3"/>
      <name val="Arial"/>
      <family val="2"/>
    </font>
    <font>
      <b/>
      <u/>
      <sz val="10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b/>
      <u/>
      <sz val="14"/>
      <name val="Arial"/>
      <family val="2"/>
    </font>
    <font>
      <b/>
      <u/>
      <sz val="13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u/>
      <sz val="12"/>
      <name val="Arial"/>
      <family val="2"/>
    </font>
    <font>
      <b/>
      <sz val="16"/>
      <name val="Arial"/>
      <family val="2"/>
    </font>
    <font>
      <b/>
      <u/>
      <sz val="11"/>
      <name val="Arial"/>
      <family val="2"/>
    </font>
    <font>
      <b/>
      <u val="double"/>
      <sz val="11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u/>
      <sz val="10"/>
      <name val="Arial"/>
      <family val="2"/>
    </font>
    <font>
      <sz val="10"/>
      <name val="Geneva"/>
    </font>
    <font>
      <sz val="9"/>
      <name val="Geneva"/>
    </font>
    <font>
      <sz val="10"/>
      <name val="Arial"/>
      <family val="2"/>
    </font>
    <font>
      <sz val="10"/>
      <name val="Times New Roman"/>
      <family val="1"/>
    </font>
    <font>
      <b/>
      <i/>
      <sz val="10"/>
      <name val="Times New Roman"/>
      <family val="1"/>
    </font>
    <font>
      <sz val="10"/>
      <color theme="1"/>
      <name val="Arial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8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sz val="8"/>
      <color rgb="FF000000"/>
      <name val="Arial"/>
      <family val="2"/>
    </font>
    <font>
      <b/>
      <sz val="9"/>
      <color rgb="FFFF0000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8"/>
      <color theme="1"/>
      <name val="Arial"/>
      <family val="2"/>
    </font>
    <font>
      <sz val="13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3"/>
      <color theme="1"/>
      <name val="Arial"/>
      <family val="2"/>
    </font>
    <font>
      <b/>
      <sz val="8"/>
      <color theme="1"/>
      <name val="Arial"/>
      <family val="2"/>
    </font>
    <font>
      <sz val="14"/>
      <color theme="5"/>
      <name val="Arial"/>
      <family val="2"/>
    </font>
    <font>
      <u/>
      <sz val="10"/>
      <color indexed="12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i/>
      <sz val="10"/>
      <name val="Arial"/>
      <family val="2"/>
    </font>
    <font>
      <b/>
      <sz val="10"/>
      <name val="Geneva"/>
    </font>
    <font>
      <b/>
      <sz val="11"/>
      <name val="Arial Narrow"/>
      <family val="2"/>
    </font>
    <font>
      <b/>
      <u/>
      <sz val="10"/>
      <name val="Geneva"/>
    </font>
    <font>
      <sz val="10"/>
      <name val="Arial Narrow"/>
      <family val="2"/>
    </font>
    <font>
      <b/>
      <sz val="10"/>
      <name val="Arial Narrow"/>
      <family val="2"/>
    </font>
    <font>
      <b/>
      <sz val="6"/>
      <name val="Arial"/>
      <family val="2"/>
    </font>
    <font>
      <b/>
      <sz val="10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Courier"/>
    </font>
    <font>
      <b/>
      <sz val="12"/>
      <color theme="1"/>
      <name val="Tahoma"/>
      <family val="2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Times New Roman"/>
      <family val="1"/>
    </font>
    <font>
      <sz val="7"/>
      <color rgb="FF000000"/>
      <name val="Courier"/>
    </font>
    <font>
      <b/>
      <u/>
      <sz val="8"/>
      <name val="Georgia"/>
      <family val="1"/>
    </font>
    <font>
      <b/>
      <sz val="6"/>
      <color rgb="FFFFFFFF"/>
      <name val="Georgia"/>
      <family val="1"/>
    </font>
    <font>
      <sz val="6"/>
      <color rgb="FFFFFFFF"/>
      <name val="Georgia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5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2" fillId="0" borderId="0"/>
    <xf numFmtId="9" fontId="5" fillId="0" borderId="0" applyFont="0" applyFill="0" applyBorder="0" applyAlignment="0" applyProtection="0"/>
    <xf numFmtId="0" fontId="5" fillId="0" borderId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175" fontId="5" fillId="0" borderId="0" applyFont="0" applyFill="0" applyBorder="0" applyAlignment="0" applyProtection="0"/>
    <xf numFmtId="0" fontId="45" fillId="0" borderId="0"/>
    <xf numFmtId="0" fontId="46" fillId="0" borderId="0"/>
    <xf numFmtId="43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>
      <alignment vertical="top"/>
    </xf>
    <xf numFmtId="43" fontId="5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176" fontId="5" fillId="0" borderId="0" applyFont="0" applyFill="0" applyAlignment="0" applyProtection="0"/>
    <xf numFmtId="41" fontId="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177" fontId="5" fillId="0" borderId="0" applyFill="0" applyBorder="0" applyAlignment="0" applyProtection="0"/>
    <xf numFmtId="9" fontId="5" fillId="0" borderId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</cellStyleXfs>
  <cellXfs count="783">
    <xf numFmtId="0" fontId="0" fillId="0" borderId="0" xfId="0"/>
    <xf numFmtId="0" fontId="6" fillId="0" borderId="0" xfId="0" applyFont="1"/>
    <xf numFmtId="0" fontId="0" fillId="0" borderId="0" xfId="0" applyBorder="1"/>
    <xf numFmtId="0" fontId="4" fillId="0" borderId="0" xfId="0" applyFont="1" applyAlignment="1">
      <alignment horizontal="centerContinuous"/>
    </xf>
    <xf numFmtId="0" fontId="4" fillId="0" borderId="0" xfId="0" applyFont="1"/>
    <xf numFmtId="0" fontId="6" fillId="0" borderId="12" xfId="0" applyFont="1" applyBorder="1"/>
    <xf numFmtId="0" fontId="14" fillId="0" borderId="0" xfId="0" applyFont="1" applyProtection="1">
      <protection locked="0"/>
    </xf>
    <xf numFmtId="0" fontId="14" fillId="0" borderId="0" xfId="0" applyFont="1" applyBorder="1" applyProtection="1">
      <protection locked="0"/>
    </xf>
    <xf numFmtId="0" fontId="15" fillId="0" borderId="0" xfId="0" applyFont="1" applyAlignment="1">
      <alignment horizontal="centerContinuous"/>
    </xf>
    <xf numFmtId="0" fontId="16" fillId="0" borderId="0" xfId="0" applyFont="1"/>
    <xf numFmtId="0" fontId="19" fillId="0" borderId="1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4" fillId="0" borderId="13" xfId="0" applyFont="1" applyBorder="1" applyAlignment="1">
      <alignment horizontal="centerContinuous"/>
    </xf>
    <xf numFmtId="0" fontId="14" fillId="0" borderId="14" xfId="0" applyFont="1" applyBorder="1" applyAlignment="1">
      <alignment horizontal="centerContinuous"/>
    </xf>
    <xf numFmtId="3" fontId="0" fillId="0" borderId="0" xfId="0" applyNumberFormat="1"/>
    <xf numFmtId="0" fontId="14" fillId="0" borderId="15" xfId="0" applyFont="1" applyBorder="1" applyAlignment="1">
      <alignment horizontal="centerContinuous"/>
    </xf>
    <xf numFmtId="0" fontId="14" fillId="0" borderId="0" xfId="0" applyFont="1" applyBorder="1" applyAlignment="1">
      <alignment horizontal="centerContinuous"/>
    </xf>
    <xf numFmtId="3" fontId="16" fillId="0" borderId="0" xfId="0" applyNumberFormat="1" applyFont="1"/>
    <xf numFmtId="0" fontId="15" fillId="0" borderId="0" xfId="0" applyFont="1"/>
    <xf numFmtId="0" fontId="6" fillId="0" borderId="1" xfId="0" applyFont="1" applyBorder="1"/>
    <xf numFmtId="0" fontId="27" fillId="0" borderId="0" xfId="0" applyFont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0" fontId="6" fillId="0" borderId="5" xfId="0" applyFont="1" applyBorder="1"/>
    <xf numFmtId="0" fontId="19" fillId="0" borderId="5" xfId="0" applyFont="1" applyBorder="1"/>
    <xf numFmtId="0" fontId="6" fillId="0" borderId="7" xfId="0" applyFont="1" applyBorder="1"/>
    <xf numFmtId="0" fontId="19" fillId="0" borderId="3" xfId="0" applyFont="1" applyBorder="1"/>
    <xf numFmtId="0" fontId="19" fillId="0" borderId="6" xfId="0" applyFont="1" applyBorder="1"/>
    <xf numFmtId="0" fontId="19" fillId="0" borderId="9" xfId="0" applyFont="1" applyBorder="1"/>
    <xf numFmtId="0" fontId="6" fillId="0" borderId="20" xfId="0" applyFont="1" applyBorder="1"/>
    <xf numFmtId="0" fontId="7" fillId="0" borderId="22" xfId="0" applyFont="1" applyBorder="1" applyAlignment="1">
      <alignment horizontal="centerContinuous"/>
    </xf>
    <xf numFmtId="0" fontId="7" fillId="0" borderId="0" xfId="0" applyFont="1" applyBorder="1" applyAlignment="1">
      <alignment horizontal="centerContinuous"/>
    </xf>
    <xf numFmtId="0" fontId="7" fillId="0" borderId="2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10" fillId="0" borderId="1" xfId="0" applyFont="1" applyBorder="1" applyAlignment="1">
      <alignment horizontal="center"/>
    </xf>
    <xf numFmtId="0" fontId="23" fillId="0" borderId="15" xfId="0" applyFont="1" applyFill="1" applyBorder="1" applyAlignment="1">
      <alignment horizontal="centerContinuous"/>
    </xf>
    <xf numFmtId="0" fontId="14" fillId="0" borderId="0" xfId="0" applyFont="1" applyFill="1" applyBorder="1" applyAlignment="1">
      <alignment horizontal="centerContinuous"/>
    </xf>
    <xf numFmtId="0" fontId="20" fillId="0" borderId="0" xfId="0" applyFont="1" applyFill="1" applyBorder="1" applyAlignment="1">
      <alignment horizontal="centerContinuous"/>
    </xf>
    <xf numFmtId="0" fontId="7" fillId="0" borderId="22" xfId="0" applyFont="1" applyFill="1" applyBorder="1" applyAlignment="1">
      <alignment horizontal="centerContinuous"/>
    </xf>
    <xf numFmtId="0" fontId="7" fillId="0" borderId="15" xfId="0" applyFont="1" applyFill="1" applyBorder="1"/>
    <xf numFmtId="0" fontId="7" fillId="0" borderId="0" xfId="0" applyFont="1" applyFill="1" applyBorder="1"/>
    <xf numFmtId="0" fontId="7" fillId="0" borderId="22" xfId="0" applyFont="1" applyFill="1" applyBorder="1"/>
    <xf numFmtId="0" fontId="16" fillId="0" borderId="15" xfId="0" applyFont="1" applyFill="1" applyBorder="1"/>
    <xf numFmtId="0" fontId="16" fillId="0" borderId="0" xfId="0" applyFont="1" applyFill="1" applyBorder="1"/>
    <xf numFmtId="0" fontId="16" fillId="0" borderId="22" xfId="0" applyFont="1" applyFill="1" applyBorder="1"/>
    <xf numFmtId="0" fontId="16" fillId="0" borderId="24" xfId="0" applyFont="1" applyFill="1" applyBorder="1"/>
    <xf numFmtId="0" fontId="16" fillId="0" borderId="2" xfId="0" applyFont="1" applyFill="1" applyBorder="1"/>
    <xf numFmtId="0" fontId="16" fillId="0" borderId="25" xfId="0" applyFont="1" applyFill="1" applyBorder="1"/>
    <xf numFmtId="0" fontId="0" fillId="0" borderId="0" xfId="0" applyFill="1" applyBorder="1"/>
    <xf numFmtId="3" fontId="0" fillId="0" borderId="0" xfId="0" applyNumberFormat="1" applyFill="1" applyBorder="1"/>
    <xf numFmtId="0" fontId="5" fillId="0" borderId="0" xfId="0" applyFont="1" applyProtection="1">
      <protection locked="0"/>
    </xf>
    <xf numFmtId="170" fontId="38" fillId="0" borderId="0" xfId="9" applyNumberFormat="1" applyFont="1" applyBorder="1" applyAlignment="1"/>
    <xf numFmtId="0" fontId="5" fillId="0" borderId="1" xfId="0" applyFont="1" applyFill="1" applyBorder="1"/>
    <xf numFmtId="10" fontId="0" fillId="0" borderId="0" xfId="0" applyNumberFormat="1" applyFill="1" applyBorder="1"/>
    <xf numFmtId="10" fontId="0" fillId="0" borderId="0" xfId="0" applyNumberFormat="1" applyFill="1" applyBorder="1" applyAlignment="1">
      <alignment horizontal="right"/>
    </xf>
    <xf numFmtId="170" fontId="33" fillId="0" borderId="0" xfId="9" applyNumberFormat="1" applyFont="1" applyFill="1" applyBorder="1" applyAlignment="1">
      <alignment horizontal="left"/>
    </xf>
    <xf numFmtId="4" fontId="0" fillId="0" borderId="0" xfId="0" applyNumberFormat="1" applyFill="1" applyBorder="1"/>
    <xf numFmtId="0" fontId="5" fillId="0" borderId="7" xfId="0" applyFont="1" applyFill="1" applyBorder="1"/>
    <xf numFmtId="170" fontId="38" fillId="0" borderId="0" xfId="9" applyNumberFormat="1" applyFont="1" applyBorder="1" applyAlignment="1">
      <alignment horizontal="center"/>
    </xf>
    <xf numFmtId="173" fontId="0" fillId="0" borderId="0" xfId="1" applyNumberFormat="1" applyFont="1" applyFill="1"/>
    <xf numFmtId="0" fontId="0" fillId="0" borderId="0" xfId="0" applyFill="1"/>
    <xf numFmtId="3" fontId="5" fillId="0" borderId="0" xfId="0" applyNumberFormat="1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right" wrapText="1"/>
    </xf>
    <xf numFmtId="3" fontId="8" fillId="0" borderId="0" xfId="0" applyNumberFormat="1" applyFont="1" applyFill="1" applyBorder="1" applyAlignment="1">
      <alignment horizontal="right" vertical="top" wrapText="1"/>
    </xf>
    <xf numFmtId="3" fontId="5" fillId="0" borderId="0" xfId="0" applyNumberFormat="1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right" vertical="top" wrapText="1"/>
    </xf>
    <xf numFmtId="170" fontId="38" fillId="0" borderId="0" xfId="9" applyNumberFormat="1" applyFont="1" applyBorder="1" applyAlignment="1">
      <alignment horizontal="left"/>
    </xf>
    <xf numFmtId="165" fontId="0" fillId="0" borderId="7" xfId="2" applyFont="1" applyFill="1" applyBorder="1"/>
    <xf numFmtId="0" fontId="9" fillId="0" borderId="5" xfId="0" applyFont="1" applyFill="1" applyBorder="1"/>
    <xf numFmtId="0" fontId="36" fillId="0" borderId="0" xfId="0" applyFont="1" applyBorder="1" applyAlignment="1"/>
    <xf numFmtId="170" fontId="35" fillId="0" borderId="0" xfId="0" applyNumberFormat="1" applyFont="1" applyBorder="1" applyAlignment="1"/>
    <xf numFmtId="170" fontId="38" fillId="0" borderId="0" xfId="0" applyNumberFormat="1" applyFont="1" applyBorder="1" applyAlignment="1"/>
    <xf numFmtId="0" fontId="38" fillId="0" borderId="0" xfId="0" applyFont="1" applyBorder="1" applyAlignment="1"/>
    <xf numFmtId="0" fontId="5" fillId="0" borderId="0" xfId="0" applyFont="1" applyFill="1" applyBorder="1"/>
    <xf numFmtId="2" fontId="0" fillId="0" borderId="0" xfId="0" applyNumberFormat="1" applyFill="1" applyBorder="1"/>
    <xf numFmtId="0" fontId="5" fillId="0" borderId="0" xfId="0" applyFont="1" applyFill="1"/>
    <xf numFmtId="170" fontId="38" fillId="0" borderId="0" xfId="0" applyNumberFormat="1" applyFont="1" applyFill="1" applyBorder="1" applyAlignment="1"/>
    <xf numFmtId="0" fontId="16" fillId="0" borderId="0" xfId="0" applyFont="1" applyFill="1"/>
    <xf numFmtId="0" fontId="23" fillId="0" borderId="0" xfId="0" applyFont="1" applyFill="1" applyAlignment="1">
      <alignment horizontal="centerContinuous"/>
    </xf>
    <xf numFmtId="0" fontId="14" fillId="0" borderId="0" xfId="0" applyFont="1" applyFill="1"/>
    <xf numFmtId="0" fontId="17" fillId="0" borderId="0" xfId="0" applyFont="1" applyFill="1"/>
    <xf numFmtId="165" fontId="0" fillId="0" borderId="0" xfId="2" applyFont="1" applyFill="1" applyBorder="1"/>
    <xf numFmtId="0" fontId="0" fillId="0" borderId="5" xfId="0" applyFill="1" applyBorder="1"/>
    <xf numFmtId="0" fontId="5" fillId="0" borderId="0" xfId="0" applyFont="1" applyFill="1" applyProtection="1">
      <protection locked="0"/>
    </xf>
    <xf numFmtId="0" fontId="14" fillId="0" borderId="0" xfId="0" applyFont="1" applyFill="1" applyProtection="1">
      <protection locked="0"/>
    </xf>
    <xf numFmtId="0" fontId="14" fillId="0" borderId="0" xfId="0" applyFont="1" applyFill="1" applyBorder="1" applyProtection="1">
      <protection locked="0"/>
    </xf>
    <xf numFmtId="0" fontId="16" fillId="0" borderId="0" xfId="0" applyFont="1" applyFill="1" applyProtection="1">
      <protection locked="0"/>
    </xf>
    <xf numFmtId="0" fontId="23" fillId="0" borderId="0" xfId="0" applyFont="1" applyFill="1"/>
    <xf numFmtId="0" fontId="0" fillId="0" borderId="3" xfId="0" applyFill="1" applyBorder="1"/>
    <xf numFmtId="0" fontId="4" fillId="0" borderId="0" xfId="0" applyFont="1" applyFill="1"/>
    <xf numFmtId="0" fontId="27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24" fillId="0" borderId="0" xfId="0" applyFont="1" applyFill="1"/>
    <xf numFmtId="0" fontId="9" fillId="0" borderId="12" xfId="0" applyFont="1" applyFill="1" applyBorder="1" applyAlignment="1">
      <alignment horizontal="center"/>
    </xf>
    <xf numFmtId="0" fontId="9" fillId="0" borderId="0" xfId="0" quotePrefix="1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11" fillId="0" borderId="5" xfId="0" applyFont="1" applyFill="1" applyBorder="1"/>
    <xf numFmtId="0" fontId="9" fillId="0" borderId="3" xfId="0" applyFont="1" applyFill="1" applyBorder="1"/>
    <xf numFmtId="0" fontId="13" fillId="0" borderId="0" xfId="0" applyFont="1" applyFill="1" applyProtection="1">
      <protection locked="0"/>
    </xf>
    <xf numFmtId="170" fontId="38" fillId="0" borderId="0" xfId="9" applyNumberFormat="1" applyFont="1" applyFill="1" applyBorder="1" applyAlignment="1">
      <alignment horizontal="center"/>
    </xf>
    <xf numFmtId="0" fontId="0" fillId="0" borderId="6" xfId="0" applyFill="1" applyBorder="1"/>
    <xf numFmtId="0" fontId="0" fillId="0" borderId="2" xfId="0" applyFill="1" applyBorder="1"/>
    <xf numFmtId="0" fontId="42" fillId="0" borderId="0" xfId="0" applyFont="1" applyFill="1" applyBorder="1" applyProtection="1">
      <protection locked="0"/>
    </xf>
    <xf numFmtId="0" fontId="12" fillId="0" borderId="0" xfId="0" applyFont="1" applyFill="1" applyProtection="1"/>
    <xf numFmtId="2" fontId="0" fillId="0" borderId="0" xfId="0" applyNumberFormat="1" applyFill="1"/>
    <xf numFmtId="3" fontId="0" fillId="0" borderId="0" xfId="0" applyNumberFormat="1" applyFill="1"/>
    <xf numFmtId="165" fontId="16" fillId="0" borderId="0" xfId="2" applyFont="1" applyFill="1" applyBorder="1"/>
    <xf numFmtId="3" fontId="13" fillId="0" borderId="0" xfId="0" applyNumberFormat="1" applyFont="1" applyFill="1" applyProtection="1">
      <protection locked="0"/>
    </xf>
    <xf numFmtId="170" fontId="39" fillId="0" borderId="0" xfId="9" applyNumberFormat="1" applyFont="1" applyFill="1" applyBorder="1"/>
    <xf numFmtId="170" fontId="39" fillId="0" borderId="0" xfId="9" applyNumberFormat="1" applyFont="1" applyFill="1" applyBorder="1" applyAlignment="1"/>
    <xf numFmtId="170" fontId="39" fillId="0" borderId="0" xfId="9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8" fillId="0" borderId="0" xfId="0" applyFont="1" applyFill="1" applyAlignment="1">
      <alignment horizontal="right"/>
    </xf>
    <xf numFmtId="0" fontId="8" fillId="0" borderId="3" xfId="0" applyFont="1" applyFill="1" applyBorder="1"/>
    <xf numFmtId="0" fontId="8" fillId="0" borderId="4" xfId="0" applyFont="1" applyFill="1" applyBorder="1"/>
    <xf numFmtId="0" fontId="8" fillId="0" borderId="6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Continuous"/>
    </xf>
    <xf numFmtId="165" fontId="0" fillId="0" borderId="5" xfId="2" applyFont="1" applyFill="1" applyBorder="1"/>
    <xf numFmtId="165" fontId="0" fillId="0" borderId="8" xfId="2" applyFont="1" applyFill="1" applyBorder="1"/>
    <xf numFmtId="165" fontId="0" fillId="0" borderId="21" xfId="2" applyFont="1" applyFill="1" applyBorder="1"/>
    <xf numFmtId="167" fontId="0" fillId="0" borderId="0" xfId="2" applyNumberFormat="1" applyFont="1" applyFill="1" applyBorder="1"/>
    <xf numFmtId="169" fontId="5" fillId="0" borderId="5" xfId="2" applyNumberFormat="1" applyFont="1" applyFill="1" applyBorder="1" applyAlignment="1">
      <alignment horizontal="center" vertical="center"/>
    </xf>
    <xf numFmtId="169" fontId="5" fillId="0" borderId="21" xfId="2" applyNumberFormat="1" applyFont="1" applyFill="1" applyBorder="1" applyAlignment="1">
      <alignment horizontal="center" vertical="center"/>
    </xf>
    <xf numFmtId="2" fontId="5" fillId="0" borderId="0" xfId="2" applyNumberFormat="1" applyFont="1" applyFill="1" applyBorder="1" applyAlignment="1">
      <alignment horizontal="center" vertical="center"/>
    </xf>
    <xf numFmtId="2" fontId="0" fillId="0" borderId="21" xfId="2" applyNumberFormat="1" applyFont="1" applyFill="1" applyBorder="1" applyAlignment="1">
      <alignment horizontal="center" vertical="center"/>
    </xf>
    <xf numFmtId="169" fontId="0" fillId="0" borderId="6" xfId="2" applyNumberFormat="1" applyFont="1" applyFill="1" applyBorder="1" applyAlignment="1">
      <alignment horizontal="center" vertical="center"/>
    </xf>
    <xf numFmtId="169" fontId="0" fillId="0" borderId="19" xfId="2" applyNumberFormat="1" applyFont="1" applyFill="1" applyBorder="1" applyAlignment="1">
      <alignment horizontal="center" vertical="center"/>
    </xf>
    <xf numFmtId="169" fontId="0" fillId="0" borderId="2" xfId="2" applyNumberFormat="1" applyFont="1" applyFill="1" applyBorder="1" applyAlignment="1">
      <alignment horizontal="center" vertical="center"/>
    </xf>
    <xf numFmtId="173" fontId="5" fillId="0" borderId="0" xfId="1" applyNumberFormat="1" applyFont="1" applyFill="1" applyBorder="1"/>
    <xf numFmtId="0" fontId="31" fillId="0" borderId="0" xfId="0" applyFont="1" applyFill="1"/>
    <xf numFmtId="0" fontId="20" fillId="0" borderId="0" xfId="0" applyFont="1" applyFill="1" applyAlignment="1"/>
    <xf numFmtId="173" fontId="24" fillId="0" borderId="0" xfId="1" applyNumberFormat="1" applyFont="1" applyFill="1"/>
    <xf numFmtId="165" fontId="5" fillId="0" borderId="7" xfId="2" applyFont="1" applyBorder="1" applyAlignment="1">
      <alignment horizontal="center"/>
    </xf>
    <xf numFmtId="172" fontId="0" fillId="0" borderId="0" xfId="0" applyNumberFormat="1" applyFill="1"/>
    <xf numFmtId="170" fontId="38" fillId="0" borderId="0" xfId="0" applyNumberFormat="1" applyFont="1" applyBorder="1" applyAlignment="1">
      <alignment horizontal="center"/>
    </xf>
    <xf numFmtId="14" fontId="8" fillId="0" borderId="4" xfId="0" applyNumberFormat="1" applyFont="1" applyFill="1" applyBorder="1"/>
    <xf numFmtId="0" fontId="11" fillId="0" borderId="1" xfId="0" applyFont="1" applyFill="1" applyBorder="1"/>
    <xf numFmtId="173" fontId="11" fillId="0" borderId="7" xfId="1" applyNumberFormat="1" applyFont="1" applyFill="1" applyBorder="1"/>
    <xf numFmtId="165" fontId="11" fillId="0" borderId="7" xfId="2" applyFont="1" applyFill="1" applyBorder="1"/>
    <xf numFmtId="0" fontId="16" fillId="0" borderId="16" xfId="0" applyFont="1" applyBorder="1"/>
    <xf numFmtId="0" fontId="16" fillId="0" borderId="17" xfId="0" applyFont="1" applyBorder="1"/>
    <xf numFmtId="3" fontId="16" fillId="0" borderId="17" xfId="0" applyNumberFormat="1" applyFont="1" applyBorder="1"/>
    <xf numFmtId="3" fontId="16" fillId="0" borderId="18" xfId="0" applyNumberFormat="1" applyFont="1" applyBorder="1"/>
    <xf numFmtId="0" fontId="16" fillId="0" borderId="15" xfId="0" applyFont="1" applyFill="1" applyBorder="1"/>
    <xf numFmtId="0" fontId="16" fillId="0" borderId="0" xfId="0" applyFont="1" applyFill="1" applyBorder="1"/>
    <xf numFmtId="0" fontId="16" fillId="0" borderId="22" xfId="0" applyFont="1" applyFill="1" applyBorder="1"/>
    <xf numFmtId="0" fontId="16" fillId="0" borderId="24" xfId="0" applyFont="1" applyFill="1" applyBorder="1"/>
    <xf numFmtId="0" fontId="16" fillId="0" borderId="2" xfId="0" applyFont="1" applyFill="1" applyBorder="1"/>
    <xf numFmtId="0" fontId="16" fillId="0" borderId="25" xfId="0" applyFont="1" applyFill="1" applyBorder="1"/>
    <xf numFmtId="0" fontId="16" fillId="0" borderId="15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6" fillId="0" borderId="22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6" fillId="0" borderId="25" xfId="0" applyFont="1" applyFill="1" applyBorder="1" applyAlignment="1">
      <alignment horizontal="center"/>
    </xf>
    <xf numFmtId="3" fontId="16" fillId="0" borderId="0" xfId="0" applyNumberFormat="1" applyFont="1" applyFill="1" applyBorder="1"/>
    <xf numFmtId="3" fontId="28" fillId="0" borderId="0" xfId="0" applyNumberFormat="1" applyFont="1" applyFill="1" applyBorder="1"/>
    <xf numFmtId="3" fontId="16" fillId="0" borderId="22" xfId="0" applyNumberFormat="1" applyFont="1" applyFill="1" applyBorder="1" applyAlignment="1">
      <alignment horizontal="center"/>
    </xf>
    <xf numFmtId="3" fontId="28" fillId="0" borderId="22" xfId="0" applyNumberFormat="1" applyFont="1" applyFill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24" xfId="0" applyFont="1" applyFill="1" applyBorder="1" applyAlignment="1">
      <alignment horizontal="center"/>
    </xf>
    <xf numFmtId="3" fontId="16" fillId="0" borderId="15" xfId="0" applyNumberFormat="1" applyFont="1" applyFill="1" applyBorder="1" applyAlignment="1">
      <alignment horizontal="center"/>
    </xf>
    <xf numFmtId="165" fontId="16" fillId="0" borderId="0" xfId="2" applyFont="1" applyBorder="1" applyAlignment="1">
      <alignment horizontal="center"/>
    </xf>
    <xf numFmtId="3" fontId="15" fillId="0" borderId="15" xfId="0" applyNumberFormat="1" applyFont="1" applyFill="1" applyBorder="1" applyAlignment="1">
      <alignment horizontal="center"/>
    </xf>
    <xf numFmtId="165" fontId="15" fillId="0" borderId="0" xfId="2" applyFont="1" applyBorder="1" applyAlignment="1">
      <alignment horizontal="center"/>
    </xf>
    <xf numFmtId="14" fontId="10" fillId="0" borderId="12" xfId="0" applyNumberFormat="1" applyFont="1" applyBorder="1" applyAlignment="1">
      <alignment horizontal="center"/>
    </xf>
    <xf numFmtId="3" fontId="48" fillId="0" borderId="0" xfId="0" applyNumberFormat="1" applyFont="1"/>
    <xf numFmtId="165" fontId="11" fillId="0" borderId="7" xfId="2" applyFont="1" applyFill="1" applyBorder="1" applyAlignment="1">
      <alignment horizontal="right" indent="2"/>
    </xf>
    <xf numFmtId="165" fontId="11" fillId="0" borderId="1" xfId="2" applyFont="1" applyFill="1" applyBorder="1" applyAlignment="1">
      <alignment horizontal="right" indent="2"/>
    </xf>
    <xf numFmtId="171" fontId="11" fillId="0" borderId="7" xfId="0" applyNumberFormat="1" applyFont="1" applyFill="1" applyBorder="1"/>
    <xf numFmtId="14" fontId="9" fillId="0" borderId="6" xfId="0" quotePrefix="1" applyNumberFormat="1" applyFont="1" applyFill="1" applyBorder="1" applyAlignment="1">
      <alignment horizontal="center"/>
    </xf>
    <xf numFmtId="14" fontId="10" fillId="0" borderId="5" xfId="0" quotePrefix="1" applyNumberFormat="1" applyFont="1" applyBorder="1" applyAlignment="1">
      <alignment horizontal="center"/>
    </xf>
    <xf numFmtId="173" fontId="49" fillId="0" borderId="0" xfId="1" applyNumberFormat="1" applyFont="1" applyFill="1"/>
    <xf numFmtId="3" fontId="0" fillId="0" borderId="0" xfId="0" applyNumberFormat="1"/>
    <xf numFmtId="0" fontId="4" fillId="0" borderId="7" xfId="0" applyFont="1" applyFill="1" applyBorder="1" applyAlignment="1">
      <alignment horizontal="center"/>
    </xf>
    <xf numFmtId="170" fontId="33" fillId="0" borderId="0" xfId="9" applyNumberFormat="1" applyFont="1" applyFill="1" applyBorder="1" applyAlignment="1">
      <alignment horizontal="left"/>
    </xf>
    <xf numFmtId="170" fontId="38" fillId="0" borderId="0" xfId="9" applyNumberFormat="1" applyFont="1" applyFill="1" applyBorder="1" applyAlignment="1"/>
    <xf numFmtId="0" fontId="5" fillId="0" borderId="5" xfId="0" applyFont="1" applyFill="1" applyBorder="1"/>
    <xf numFmtId="0" fontId="4" fillId="0" borderId="0" xfId="0" applyFont="1" applyFill="1" applyBorder="1" applyAlignment="1">
      <alignment horizontal="center"/>
    </xf>
    <xf numFmtId="0" fontId="5" fillId="0" borderId="5" xfId="0" quotePrefix="1" applyFont="1" applyFill="1" applyBorder="1" applyAlignment="1">
      <alignment horizontal="left"/>
    </xf>
    <xf numFmtId="174" fontId="4" fillId="0" borderId="20" xfId="0" applyNumberFormat="1" applyFont="1" applyFill="1" applyBorder="1" applyAlignment="1">
      <alignment horizontal="center"/>
    </xf>
    <xf numFmtId="0" fontId="5" fillId="0" borderId="0" xfId="7"/>
    <xf numFmtId="0" fontId="5" fillId="0" borderId="2" xfId="7" applyBorder="1"/>
    <xf numFmtId="0" fontId="5" fillId="0" borderId="5" xfId="7" applyBorder="1"/>
    <xf numFmtId="0" fontId="5" fillId="0" borderId="6" xfId="7" applyBorder="1"/>
    <xf numFmtId="0" fontId="14" fillId="0" borderId="0" xfId="7" applyFont="1" applyProtection="1">
      <protection locked="0"/>
    </xf>
    <xf numFmtId="0" fontId="16" fillId="0" borderId="0" xfId="7" applyFont="1"/>
    <xf numFmtId="3" fontId="5" fillId="0" borderId="0" xfId="7" applyNumberFormat="1"/>
    <xf numFmtId="0" fontId="23" fillId="0" borderId="0" xfId="7" applyFont="1" applyAlignment="1">
      <alignment horizontal="centerContinuous"/>
    </xf>
    <xf numFmtId="0" fontId="14" fillId="0" borderId="0" xfId="7" applyFont="1"/>
    <xf numFmtId="0" fontId="25" fillId="0" borderId="0" xfId="7" applyFont="1" applyAlignment="1">
      <alignment horizontal="center"/>
    </xf>
    <xf numFmtId="0" fontId="4" fillId="0" borderId="5" xfId="7" applyFont="1" applyBorder="1"/>
    <xf numFmtId="3" fontId="4" fillId="0" borderId="12" xfId="2" applyNumberFormat="1" applyFont="1" applyBorder="1" applyAlignment="1">
      <alignment horizontal="right"/>
    </xf>
    <xf numFmtId="0" fontId="5" fillId="0" borderId="0" xfId="7" applyFill="1"/>
    <xf numFmtId="0" fontId="42" fillId="0" borderId="0" xfId="7" applyFont="1" applyFill="1" applyBorder="1" applyProtection="1">
      <protection locked="0"/>
    </xf>
    <xf numFmtId="3" fontId="5" fillId="0" borderId="5" xfId="7" applyNumberFormat="1" applyBorder="1" applyAlignment="1">
      <alignment horizontal="right"/>
    </xf>
    <xf numFmtId="165" fontId="5" fillId="0" borderId="7" xfId="2" applyFont="1" applyFill="1" applyBorder="1"/>
    <xf numFmtId="165" fontId="5" fillId="0" borderId="12" xfId="2" applyFont="1" applyFill="1" applyBorder="1"/>
    <xf numFmtId="0" fontId="5" fillId="0" borderId="5" xfId="7" applyFill="1" applyBorder="1"/>
    <xf numFmtId="0" fontId="14" fillId="0" borderId="0" xfId="7" applyFont="1" applyFill="1" applyBorder="1" applyProtection="1">
      <protection locked="0"/>
    </xf>
    <xf numFmtId="0" fontId="4" fillId="0" borderId="20" xfId="0" applyFont="1" applyFill="1" applyBorder="1"/>
    <xf numFmtId="0" fontId="4" fillId="0" borderId="20" xfId="0" applyFont="1" applyFill="1" applyBorder="1" applyAlignment="1">
      <alignment horizontal="center"/>
    </xf>
    <xf numFmtId="0" fontId="4" fillId="0" borderId="7" xfId="0" applyFont="1" applyFill="1" applyBorder="1"/>
    <xf numFmtId="0" fontId="4" fillId="0" borderId="1" xfId="0" applyFont="1" applyFill="1" applyBorder="1"/>
    <xf numFmtId="3" fontId="50" fillId="0" borderId="0" xfId="0" applyNumberFormat="1" applyFont="1"/>
    <xf numFmtId="0" fontId="5" fillId="0" borderId="7" xfId="0" applyFont="1" applyFill="1" applyBorder="1" applyAlignment="1">
      <alignment horizontal="left"/>
    </xf>
    <xf numFmtId="3" fontId="5" fillId="0" borderId="7" xfId="2" applyNumberFormat="1" applyFont="1" applyFill="1" applyBorder="1" applyAlignment="1">
      <alignment horizontal="right"/>
    </xf>
    <xf numFmtId="0" fontId="5" fillId="0" borderId="7" xfId="0" quotePrefix="1" applyFont="1" applyFill="1" applyBorder="1" applyAlignment="1">
      <alignment horizontal="left"/>
    </xf>
    <xf numFmtId="0" fontId="4" fillId="0" borderId="7" xfId="0" quotePrefix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5" xfId="0" applyFont="1" applyFill="1" applyBorder="1"/>
    <xf numFmtId="3" fontId="4" fillId="0" borderId="20" xfId="2" applyNumberFormat="1" applyFont="1" applyFill="1" applyBorder="1" applyAlignment="1">
      <alignment horizontal="right"/>
    </xf>
    <xf numFmtId="3" fontId="5" fillId="0" borderId="1" xfId="2" applyNumberFormat="1" applyFont="1" applyFill="1" applyBorder="1" applyAlignment="1">
      <alignment horizontal="right"/>
    </xf>
    <xf numFmtId="0" fontId="5" fillId="0" borderId="5" xfId="0" applyFont="1" applyFill="1" applyBorder="1" applyAlignment="1">
      <alignment horizontal="left"/>
    </xf>
    <xf numFmtId="0" fontId="4" fillId="0" borderId="7" xfId="0" quotePrefix="1" applyFont="1" applyFill="1" applyBorder="1" applyAlignment="1">
      <alignment horizontal="left"/>
    </xf>
    <xf numFmtId="0" fontId="4" fillId="0" borderId="5" xfId="0" quotePrefix="1" applyFont="1" applyFill="1" applyBorder="1" applyAlignment="1">
      <alignment horizontal="center"/>
    </xf>
    <xf numFmtId="0" fontId="4" fillId="0" borderId="6" xfId="0" applyFont="1" applyFill="1" applyBorder="1"/>
    <xf numFmtId="0" fontId="4" fillId="0" borderId="6" xfId="0" applyFont="1" applyFill="1" applyBorder="1" applyAlignment="1">
      <alignment horizontal="center"/>
    </xf>
    <xf numFmtId="0" fontId="4" fillId="0" borderId="12" xfId="0" applyFont="1" applyFill="1" applyBorder="1"/>
    <xf numFmtId="0" fontId="4" fillId="0" borderId="2" xfId="0" applyFont="1" applyFill="1" applyBorder="1" applyAlignment="1">
      <alignment horizontal="center"/>
    </xf>
    <xf numFmtId="3" fontId="4" fillId="0" borderId="10" xfId="2" applyNumberFormat="1" applyFont="1" applyFill="1" applyBorder="1" applyAlignment="1">
      <alignment horizontal="right"/>
    </xf>
    <xf numFmtId="3" fontId="5" fillId="0" borderId="21" xfId="2" applyNumberFormat="1" applyFont="1" applyFill="1" applyBorder="1" applyAlignment="1">
      <alignment horizontal="right"/>
    </xf>
    <xf numFmtId="0" fontId="5" fillId="0" borderId="0" xfId="7" applyFont="1" applyFill="1"/>
    <xf numFmtId="0" fontId="5" fillId="0" borderId="6" xfId="7" applyFont="1" applyFill="1" applyBorder="1"/>
    <xf numFmtId="0" fontId="5" fillId="0" borderId="5" xfId="7" applyFont="1" applyFill="1" applyBorder="1"/>
    <xf numFmtId="0" fontId="4" fillId="0" borderId="12" xfId="7" applyFont="1" applyFill="1" applyBorder="1" applyAlignment="1">
      <alignment horizontal="center"/>
    </xf>
    <xf numFmtId="0" fontId="14" fillId="0" borderId="0" xfId="7" applyFont="1" applyFill="1" applyProtection="1">
      <protection locked="0"/>
    </xf>
    <xf numFmtId="0" fontId="14" fillId="0" borderId="0" xfId="7" applyFont="1" applyFill="1"/>
    <xf numFmtId="0" fontId="17" fillId="0" borderId="0" xfId="7" applyFont="1" applyFill="1"/>
    <xf numFmtId="0" fontId="12" fillId="0" borderId="0" xfId="7" applyFont="1" applyFill="1" applyAlignment="1">
      <alignment horizontal="centerContinuous"/>
    </xf>
    <xf numFmtId="0" fontId="14" fillId="0" borderId="0" xfId="7" applyFont="1" applyAlignment="1">
      <alignment horizontal="centerContinuous"/>
    </xf>
    <xf numFmtId="0" fontId="14" fillId="0" borderId="0" xfId="7" applyFont="1" applyAlignment="1">
      <alignment horizontal="left"/>
    </xf>
    <xf numFmtId="0" fontId="11" fillId="0" borderId="0" xfId="7" applyFont="1"/>
    <xf numFmtId="3" fontId="0" fillId="0" borderId="7" xfId="2" applyNumberFormat="1" applyFont="1" applyBorder="1" applyAlignment="1">
      <alignment horizontal="right"/>
    </xf>
    <xf numFmtId="3" fontId="0" fillId="0" borderId="12" xfId="2" applyNumberFormat="1" applyFont="1" applyBorder="1" applyAlignment="1">
      <alignment horizontal="right"/>
    </xf>
    <xf numFmtId="0" fontId="16" fillId="0" borderId="0" xfId="7" applyFont="1" applyFill="1"/>
    <xf numFmtId="0" fontId="23" fillId="0" borderId="0" xfId="7" applyFont="1" applyFill="1" applyAlignment="1">
      <alignment horizontal="centerContinuous"/>
    </xf>
    <xf numFmtId="0" fontId="18" fillId="0" borderId="0" xfId="7" applyFont="1" applyFill="1" applyAlignment="1">
      <alignment horizontal="center"/>
    </xf>
    <xf numFmtId="0" fontId="22" fillId="0" borderId="0" xfId="7" applyFont="1" applyFill="1" applyAlignment="1">
      <alignment horizontal="center"/>
    </xf>
    <xf numFmtId="0" fontId="4" fillId="0" borderId="1" xfId="7" applyFont="1" applyFill="1" applyBorder="1" applyAlignment="1">
      <alignment horizontal="center"/>
    </xf>
    <xf numFmtId="0" fontId="4" fillId="0" borderId="4" xfId="7" applyFont="1" applyFill="1" applyBorder="1" applyAlignment="1">
      <alignment horizontal="centerContinuous"/>
    </xf>
    <xf numFmtId="0" fontId="4" fillId="0" borderId="8" xfId="7" applyFont="1" applyFill="1" applyBorder="1" applyAlignment="1">
      <alignment horizontal="centerContinuous"/>
    </xf>
    <xf numFmtId="0" fontId="4" fillId="0" borderId="12" xfId="7" applyFont="1" applyFill="1" applyBorder="1"/>
    <xf numFmtId="174" fontId="4" fillId="0" borderId="20" xfId="7" quotePrefix="1" applyNumberFormat="1" applyFont="1" applyFill="1" applyBorder="1" applyAlignment="1">
      <alignment horizontal="centerContinuous"/>
    </xf>
    <xf numFmtId="0" fontId="4" fillId="0" borderId="5" xfId="7" applyFont="1" applyFill="1" applyBorder="1"/>
    <xf numFmtId="0" fontId="9" fillId="0" borderId="1" xfId="7" applyFont="1" applyFill="1" applyBorder="1" applyAlignment="1">
      <alignment horizontal="centerContinuous"/>
    </xf>
    <xf numFmtId="0" fontId="29" fillId="0" borderId="0" xfId="7" applyFont="1" applyFill="1"/>
    <xf numFmtId="0" fontId="5" fillId="0" borderId="0" xfId="7" applyFont="1" applyFill="1" applyProtection="1">
      <protection locked="0"/>
    </xf>
    <xf numFmtId="0" fontId="16" fillId="0" borderId="0" xfId="7" applyFont="1" applyFill="1" applyProtection="1">
      <protection locked="0"/>
    </xf>
    <xf numFmtId="165" fontId="5" fillId="0" borderId="0" xfId="2" applyFill="1"/>
    <xf numFmtId="0" fontId="4" fillId="0" borderId="1" xfId="7" applyFont="1" applyFill="1" applyBorder="1"/>
    <xf numFmtId="0" fontId="5" fillId="0" borderId="3" xfId="7" applyBorder="1"/>
    <xf numFmtId="0" fontId="4" fillId="0" borderId="0" xfId="7" applyFont="1"/>
    <xf numFmtId="0" fontId="4" fillId="0" borderId="20" xfId="7" applyFont="1" applyFill="1" applyBorder="1"/>
    <xf numFmtId="0" fontId="4" fillId="0" borderId="5" xfId="7" applyFont="1" applyFill="1" applyBorder="1" applyAlignment="1">
      <alignment horizontal="center"/>
    </xf>
    <xf numFmtId="0" fontId="4" fillId="0" borderId="21" xfId="7" applyFont="1" applyFill="1" applyBorder="1" applyAlignment="1">
      <alignment horizontal="center"/>
    </xf>
    <xf numFmtId="0" fontId="5" fillId="0" borderId="21" xfId="0" applyFont="1" applyFill="1" applyBorder="1"/>
    <xf numFmtId="3" fontId="5" fillId="0" borderId="8" xfId="2" applyNumberFormat="1" applyFont="1" applyFill="1" applyBorder="1" applyAlignment="1">
      <alignment horizontal="right"/>
    </xf>
    <xf numFmtId="3" fontId="4" fillId="0" borderId="28" xfId="2" applyNumberFormat="1" applyFont="1" applyFill="1" applyBorder="1" applyAlignment="1">
      <alignment horizontal="right"/>
    </xf>
    <xf numFmtId="3" fontId="4" fillId="0" borderId="12" xfId="2" applyNumberFormat="1" applyFont="1" applyFill="1" applyBorder="1" applyAlignment="1">
      <alignment horizontal="right"/>
    </xf>
    <xf numFmtId="0" fontId="23" fillId="0" borderId="0" xfId="7" applyFont="1" applyAlignment="1">
      <alignment horizontal="center"/>
    </xf>
    <xf numFmtId="3" fontId="51" fillId="0" borderId="5" xfId="0" applyNumberFormat="1" applyFont="1" applyBorder="1"/>
    <xf numFmtId="3" fontId="11" fillId="0" borderId="21" xfId="2" applyNumberFormat="1" applyFont="1" applyFill="1" applyBorder="1" applyAlignment="1">
      <alignment horizontal="right"/>
    </xf>
    <xf numFmtId="3" fontId="9" fillId="0" borderId="20" xfId="2" applyNumberFormat="1" applyFont="1" applyFill="1" applyBorder="1" applyAlignment="1">
      <alignment horizontal="right"/>
    </xf>
    <xf numFmtId="3" fontId="11" fillId="0" borderId="7" xfId="2" applyNumberFormat="1" applyFont="1" applyFill="1" applyBorder="1" applyAlignment="1">
      <alignment horizontal="right"/>
    </xf>
    <xf numFmtId="4" fontId="9" fillId="0" borderId="7" xfId="2" applyNumberFormat="1" applyFont="1" applyFill="1" applyBorder="1" applyAlignment="1">
      <alignment horizontal="right"/>
    </xf>
    <xf numFmtId="3" fontId="11" fillId="0" borderId="7" xfId="0" applyNumberFormat="1" applyFont="1" applyFill="1" applyBorder="1" applyAlignment="1">
      <alignment horizontal="right"/>
    </xf>
    <xf numFmtId="3" fontId="9" fillId="0" borderId="9" xfId="2" applyNumberFormat="1" applyFont="1" applyFill="1" applyBorder="1" applyAlignment="1">
      <alignment horizontal="right"/>
    </xf>
    <xf numFmtId="3" fontId="11" fillId="0" borderId="5" xfId="2" applyNumberFormat="1" applyFont="1" applyFill="1" applyBorder="1" applyAlignment="1">
      <alignment horizontal="right"/>
    </xf>
    <xf numFmtId="4" fontId="9" fillId="0" borderId="5" xfId="2" applyNumberFormat="1" applyFont="1" applyFill="1" applyBorder="1" applyAlignment="1">
      <alignment horizontal="right"/>
    </xf>
    <xf numFmtId="170" fontId="33" fillId="0" borderId="0" xfId="9" applyNumberFormat="1" applyFont="1" applyAlignment="1">
      <alignment horizontal="left"/>
    </xf>
    <xf numFmtId="0" fontId="42" fillId="0" borderId="0" xfId="7" applyFont="1" applyProtection="1">
      <protection locked="0"/>
    </xf>
    <xf numFmtId="170" fontId="38" fillId="0" borderId="0" xfId="9" applyNumberFormat="1" applyFont="1"/>
    <xf numFmtId="0" fontId="5" fillId="0" borderId="0" xfId="7" applyProtection="1">
      <protection locked="0"/>
    </xf>
    <xf numFmtId="165" fontId="5" fillId="0" borderId="0" xfId="7" applyNumberFormat="1"/>
    <xf numFmtId="0" fontId="5" fillId="0" borderId="7" xfId="7" applyBorder="1"/>
    <xf numFmtId="0" fontId="4" fillId="0" borderId="12" xfId="7" applyFont="1" applyBorder="1" applyAlignment="1">
      <alignment horizontal="center"/>
    </xf>
    <xf numFmtId="0" fontId="5" fillId="0" borderId="1" xfId="7" applyBorder="1"/>
    <xf numFmtId="0" fontId="5" fillId="0" borderId="0" xfId="7" applyAlignment="1">
      <alignment horizontal="center"/>
    </xf>
    <xf numFmtId="0" fontId="23" fillId="0" borderId="0" xfId="7" applyFont="1"/>
    <xf numFmtId="3" fontId="5" fillId="0" borderId="12" xfId="2" applyNumberFormat="1" applyBorder="1" applyAlignment="1">
      <alignment horizontal="right"/>
    </xf>
    <xf numFmtId="165" fontId="5" fillId="0" borderId="0" xfId="2"/>
    <xf numFmtId="3" fontId="0" fillId="0" borderId="3" xfId="2" applyNumberFormat="1" applyFont="1" applyBorder="1" applyAlignment="1">
      <alignment horizontal="right"/>
    </xf>
    <xf numFmtId="3" fontId="0" fillId="0" borderId="5" xfId="2" applyNumberFormat="1" applyFont="1" applyBorder="1" applyAlignment="1">
      <alignment horizontal="right"/>
    </xf>
    <xf numFmtId="3" fontId="0" fillId="0" borderId="6" xfId="2" applyNumberFormat="1" applyFont="1" applyBorder="1" applyAlignment="1">
      <alignment horizontal="right"/>
    </xf>
    <xf numFmtId="3" fontId="5" fillId="0" borderId="7" xfId="7" applyNumberFormat="1" applyBorder="1" applyAlignment="1">
      <alignment horizontal="right"/>
    </xf>
    <xf numFmtId="0" fontId="9" fillId="0" borderId="1" xfId="0" applyFont="1" applyBorder="1" applyAlignment="1">
      <alignment horizontal="centerContinuous"/>
    </xf>
    <xf numFmtId="165" fontId="0" fillId="0" borderId="7" xfId="2" applyFont="1" applyBorder="1"/>
    <xf numFmtId="165" fontId="5" fillId="0" borderId="12" xfId="2" applyBorder="1"/>
    <xf numFmtId="165" fontId="5" fillId="0" borderId="7" xfId="2" applyFill="1" applyBorder="1"/>
    <xf numFmtId="0" fontId="4" fillId="0" borderId="7" xfId="7" applyFont="1" applyBorder="1" applyAlignment="1">
      <alignment horizontal="center"/>
    </xf>
    <xf numFmtId="0" fontId="9" fillId="0" borderId="6" xfId="0" applyFont="1" applyFill="1" applyBorder="1"/>
    <xf numFmtId="171" fontId="9" fillId="0" borderId="12" xfId="0" applyNumberFormat="1" applyFont="1" applyFill="1" applyBorder="1"/>
    <xf numFmtId="0" fontId="14" fillId="0" borderId="0" xfId="0" applyFont="1"/>
    <xf numFmtId="170" fontId="33" fillId="0" borderId="5" xfId="9" applyNumberFormat="1" applyFont="1" applyBorder="1" applyAlignment="1">
      <alignment horizontal="left"/>
    </xf>
    <xf numFmtId="0" fontId="4" fillId="0" borderId="10" xfId="7" applyFont="1" applyFill="1" applyBorder="1" applyAlignment="1">
      <alignment horizontal="centerContinuous"/>
    </xf>
    <xf numFmtId="170" fontId="38" fillId="0" borderId="0" xfId="9" applyNumberFormat="1" applyFont="1" applyBorder="1" applyAlignment="1">
      <alignment horizontal="center"/>
    </xf>
    <xf numFmtId="0" fontId="12" fillId="0" borderId="0" xfId="0" applyFont="1" applyFill="1" applyAlignment="1" applyProtection="1">
      <alignment horizontal="center"/>
    </xf>
    <xf numFmtId="170" fontId="38" fillId="0" borderId="0" xfId="9" applyNumberFormat="1" applyFont="1" applyFill="1" applyBorder="1" applyAlignment="1">
      <alignment horizontal="center"/>
    </xf>
    <xf numFmtId="170" fontId="38" fillId="0" borderId="0" xfId="9" applyNumberFormat="1" applyFont="1" applyFill="1" applyBorder="1" applyAlignment="1">
      <alignment horizontal="left"/>
    </xf>
    <xf numFmtId="0" fontId="4" fillId="0" borderId="1" xfId="7" applyFont="1" applyFill="1" applyBorder="1" applyAlignment="1">
      <alignment horizontal="center"/>
    </xf>
    <xf numFmtId="0" fontId="4" fillId="0" borderId="7" xfId="7" applyFont="1" applyFill="1" applyBorder="1" applyAlignment="1">
      <alignment horizontal="center"/>
    </xf>
    <xf numFmtId="0" fontId="16" fillId="0" borderId="15" xfId="0" applyFont="1" applyFill="1" applyBorder="1" applyAlignment="1">
      <alignment horizontal="justify" vertical="top"/>
    </xf>
    <xf numFmtId="0" fontId="16" fillId="0" borderId="0" xfId="0" applyFont="1" applyFill="1" applyBorder="1" applyAlignment="1">
      <alignment horizontal="justify" vertical="top"/>
    </xf>
    <xf numFmtId="0" fontId="16" fillId="0" borderId="22" xfId="0" applyFont="1" applyFill="1" applyBorder="1" applyAlignment="1">
      <alignment horizontal="justify" vertical="top"/>
    </xf>
    <xf numFmtId="0" fontId="6" fillId="0" borderId="0" xfId="7" applyFont="1"/>
    <xf numFmtId="0" fontId="5" fillId="0" borderId="0" xfId="7" applyFont="1"/>
    <xf numFmtId="0" fontId="5" fillId="0" borderId="0" xfId="7" applyFont="1" applyAlignment="1">
      <alignment horizontal="left"/>
    </xf>
    <xf numFmtId="3" fontId="5" fillId="0" borderId="0" xfId="7" applyNumberFormat="1" applyFont="1"/>
    <xf numFmtId="3" fontId="14" fillId="0" borderId="0" xfId="7" applyNumberFormat="1" applyFont="1"/>
    <xf numFmtId="3" fontId="5" fillId="0" borderId="0" xfId="7" applyNumberFormat="1" applyFont="1" applyFill="1"/>
    <xf numFmtId="0" fontId="37" fillId="0" borderId="0" xfId="7" applyFont="1"/>
    <xf numFmtId="0" fontId="52" fillId="0" borderId="0" xfId="7" applyFont="1"/>
    <xf numFmtId="3" fontId="52" fillId="0" borderId="0" xfId="7" applyNumberFormat="1" applyFont="1"/>
    <xf numFmtId="3" fontId="37" fillId="0" borderId="0" xfId="7" applyNumberFormat="1" applyFont="1"/>
    <xf numFmtId="3" fontId="6" fillId="0" borderId="0" xfId="7" applyNumberFormat="1" applyFont="1"/>
    <xf numFmtId="0" fontId="5" fillId="0" borderId="5" xfId="7" applyFont="1" applyBorder="1"/>
    <xf numFmtId="0" fontId="6" fillId="0" borderId="0" xfId="7" applyFont="1" applyAlignment="1">
      <alignment horizontal="center"/>
    </xf>
    <xf numFmtId="0" fontId="5" fillId="0" borderId="0" xfId="7" applyFont="1" applyAlignment="1">
      <alignment horizontal="center"/>
    </xf>
    <xf numFmtId="0" fontId="9" fillId="0" borderId="1" xfId="7" applyFont="1" applyBorder="1" applyAlignment="1">
      <alignment horizontal="center"/>
    </xf>
    <xf numFmtId="0" fontId="4" fillId="0" borderId="7" xfId="7" applyFont="1" applyBorder="1" applyAlignment="1">
      <alignment horizontal="centerContinuous"/>
    </xf>
    <xf numFmtId="0" fontId="4" fillId="0" borderId="8" xfId="7" applyFont="1" applyBorder="1" applyAlignment="1">
      <alignment horizontal="centerContinuous"/>
    </xf>
    <xf numFmtId="0" fontId="4" fillId="0" borderId="4" xfId="7" applyFont="1" applyBorder="1" applyAlignment="1">
      <alignment horizontal="centerContinuous"/>
    </xf>
    <xf numFmtId="0" fontId="4" fillId="0" borderId="3" xfId="7" applyFont="1" applyBorder="1" applyAlignment="1">
      <alignment horizontal="centerContinuous"/>
    </xf>
    <xf numFmtId="0" fontId="4" fillId="0" borderId="1" xfId="7" applyFont="1" applyBorder="1"/>
    <xf numFmtId="3" fontId="5" fillId="0" borderId="0" xfId="7" applyNumberFormat="1" applyFont="1" applyAlignment="1">
      <alignment horizontal="centerContinuous"/>
    </xf>
    <xf numFmtId="0" fontId="5" fillId="0" borderId="0" xfId="7" applyFont="1" applyAlignment="1">
      <alignment horizontal="centerContinuous"/>
    </xf>
    <xf numFmtId="0" fontId="4" fillId="0" borderId="0" xfId="7" applyFont="1" applyAlignment="1">
      <alignment horizontal="centerContinuous"/>
    </xf>
    <xf numFmtId="0" fontId="16" fillId="0" borderId="0" xfId="7" applyFont="1" applyAlignment="1">
      <alignment horizontal="centerContinuous"/>
    </xf>
    <xf numFmtId="0" fontId="16" fillId="0" borderId="0" xfId="7" applyFont="1" applyAlignment="1">
      <alignment horizontal="left"/>
    </xf>
    <xf numFmtId="0" fontId="40" fillId="0" borderId="0" xfId="7" applyFont="1"/>
    <xf numFmtId="0" fontId="60" fillId="0" borderId="0" xfId="7" applyFont="1"/>
    <xf numFmtId="0" fontId="54" fillId="0" borderId="0" xfId="7" applyFont="1"/>
    <xf numFmtId="3" fontId="40" fillId="0" borderId="0" xfId="7" applyNumberFormat="1" applyFont="1"/>
    <xf numFmtId="0" fontId="61" fillId="0" borderId="0" xfId="7" applyFont="1" applyProtection="1">
      <protection locked="0"/>
    </xf>
    <xf numFmtId="3" fontId="62" fillId="0" borderId="0" xfId="7" applyNumberFormat="1" applyFont="1" applyProtection="1">
      <protection locked="0"/>
    </xf>
    <xf numFmtId="0" fontId="61" fillId="0" borderId="0" xfId="7" applyFont="1" applyBorder="1" applyProtection="1">
      <protection locked="0"/>
    </xf>
    <xf numFmtId="3" fontId="40" fillId="0" borderId="20" xfId="2" applyNumberFormat="1" applyFont="1" applyFill="1" applyBorder="1" applyAlignment="1">
      <alignment horizontal="right"/>
    </xf>
    <xf numFmtId="3" fontId="40" fillId="0" borderId="20" xfId="2" applyNumberFormat="1" applyFont="1" applyBorder="1" applyAlignment="1">
      <alignment horizontal="right"/>
    </xf>
    <xf numFmtId="3" fontId="37" fillId="0" borderId="5" xfId="2" applyNumberFormat="1" applyFont="1" applyBorder="1" applyAlignment="1">
      <alignment horizontal="right"/>
    </xf>
    <xf numFmtId="3" fontId="37" fillId="0" borderId="7" xfId="2" applyNumberFormat="1" applyFont="1" applyFill="1" applyBorder="1" applyAlignment="1">
      <alignment horizontal="right"/>
    </xf>
    <xf numFmtId="3" fontId="37" fillId="0" borderId="5" xfId="2" applyNumberFormat="1" applyFont="1" applyFill="1" applyBorder="1" applyAlignment="1">
      <alignment horizontal="right"/>
    </xf>
    <xf numFmtId="3" fontId="37" fillId="0" borderId="5" xfId="2" quotePrefix="1" applyNumberFormat="1" applyFont="1" applyBorder="1" applyAlignment="1">
      <alignment horizontal="right"/>
    </xf>
    <xf numFmtId="0" fontId="37" fillId="0" borderId="1" xfId="7" applyFont="1" applyBorder="1"/>
    <xf numFmtId="0" fontId="37" fillId="0" borderId="3" xfId="7" applyFont="1" applyBorder="1"/>
    <xf numFmtId="0" fontId="40" fillId="0" borderId="3" xfId="7" applyFont="1" applyFill="1" applyBorder="1"/>
    <xf numFmtId="0" fontId="40" fillId="0" borderId="12" xfId="7" applyFont="1" applyFill="1" applyBorder="1" applyAlignment="1">
      <alignment horizontal="center"/>
    </xf>
    <xf numFmtId="0" fontId="40" fillId="0" borderId="6" xfId="7" applyFont="1" applyFill="1" applyBorder="1" applyAlignment="1">
      <alignment horizontal="center"/>
    </xf>
    <xf numFmtId="0" fontId="40" fillId="0" borderId="5" xfId="7" applyFont="1" applyFill="1" applyBorder="1" applyAlignment="1">
      <alignment horizontal="center"/>
    </xf>
    <xf numFmtId="0" fontId="40" fillId="0" borderId="7" xfId="7" applyFont="1" applyFill="1" applyBorder="1" applyAlignment="1">
      <alignment horizontal="center"/>
    </xf>
    <xf numFmtId="0" fontId="40" fillId="0" borderId="3" xfId="7" applyFont="1" applyFill="1" applyBorder="1" applyAlignment="1">
      <alignment horizontal="center"/>
    </xf>
    <xf numFmtId="0" fontId="40" fillId="0" borderId="1" xfId="7" applyFont="1" applyFill="1" applyBorder="1"/>
    <xf numFmtId="0" fontId="40" fillId="0" borderId="11" xfId="7" applyFont="1" applyFill="1" applyBorder="1" applyAlignment="1">
      <alignment horizontal="centerContinuous"/>
    </xf>
    <xf numFmtId="0" fontId="40" fillId="0" borderId="9" xfId="7" applyFont="1" applyFill="1" applyBorder="1" applyAlignment="1">
      <alignment horizontal="centerContinuous"/>
    </xf>
    <xf numFmtId="0" fontId="57" fillId="0" borderId="0" xfId="7" applyFont="1"/>
    <xf numFmtId="0" fontId="53" fillId="0" borderId="0" xfId="7" applyFont="1"/>
    <xf numFmtId="0" fontId="54" fillId="0" borderId="0" xfId="7" applyFont="1" applyAlignment="1">
      <alignment horizontal="right"/>
    </xf>
    <xf numFmtId="0" fontId="55" fillId="0" borderId="0" xfId="7" applyFont="1" applyAlignment="1">
      <alignment horizontal="right"/>
    </xf>
    <xf numFmtId="0" fontId="56" fillId="0" borderId="0" xfId="7" applyFont="1" applyAlignment="1">
      <alignment horizontal="centerContinuous"/>
    </xf>
    <xf numFmtId="0" fontId="53" fillId="0" borderId="0" xfId="7" applyFont="1" applyAlignment="1">
      <alignment horizontal="centerContinuous"/>
    </xf>
    <xf numFmtId="0" fontId="57" fillId="0" borderId="0" xfId="7" applyFont="1" applyAlignment="1">
      <alignment horizontal="centerContinuous"/>
    </xf>
    <xf numFmtId="0" fontId="52" fillId="0" borderId="0" xfId="7" applyFont="1" applyAlignment="1">
      <alignment horizontal="centerContinuous"/>
    </xf>
    <xf numFmtId="0" fontId="57" fillId="0" borderId="0" xfId="7" applyFont="1" applyAlignment="1">
      <alignment horizontal="center"/>
    </xf>
    <xf numFmtId="0" fontId="13" fillId="0" borderId="0" xfId="7" applyFont="1" applyProtection="1">
      <protection locked="0"/>
    </xf>
    <xf numFmtId="0" fontId="13" fillId="0" borderId="0" xfId="7" applyFont="1" applyBorder="1" applyProtection="1">
      <protection locked="0"/>
    </xf>
    <xf numFmtId="0" fontId="10" fillId="0" borderId="12" xfId="7" quotePrefix="1" applyFont="1" applyBorder="1" applyAlignment="1">
      <alignment horizontal="left"/>
    </xf>
    <xf numFmtId="0" fontId="10" fillId="0" borderId="20" xfId="7" quotePrefix="1" applyFont="1" applyBorder="1" applyAlignment="1">
      <alignment horizontal="left"/>
    </xf>
    <xf numFmtId="165" fontId="9" fillId="0" borderId="7" xfId="2" applyFont="1" applyBorder="1"/>
    <xf numFmtId="165" fontId="11" fillId="0" borderId="7" xfId="2" applyFont="1" applyBorder="1" applyAlignment="1">
      <alignment horizontal="center"/>
    </xf>
    <xf numFmtId="0" fontId="4" fillId="0" borderId="7" xfId="7" applyFont="1" applyBorder="1"/>
    <xf numFmtId="0" fontId="10" fillId="0" borderId="12" xfId="7" applyFont="1" applyBorder="1" applyAlignment="1">
      <alignment horizontal="center"/>
    </xf>
    <xf numFmtId="0" fontId="10" fillId="0" borderId="6" xfId="7" applyFont="1" applyBorder="1" applyAlignment="1">
      <alignment horizontal="center"/>
    </xf>
    <xf numFmtId="0" fontId="10" fillId="0" borderId="12" xfId="7" applyFont="1" applyBorder="1"/>
    <xf numFmtId="0" fontId="10" fillId="0" borderId="7" xfId="7" applyFont="1" applyBorder="1" applyAlignment="1">
      <alignment horizontal="center"/>
    </xf>
    <xf numFmtId="0" fontId="10" fillId="0" borderId="1" xfId="7" applyFont="1" applyBorder="1" applyAlignment="1">
      <alignment horizontal="center"/>
    </xf>
    <xf numFmtId="0" fontId="10" fillId="0" borderId="7" xfId="7" applyFont="1" applyBorder="1"/>
    <xf numFmtId="0" fontId="5" fillId="0" borderId="8" xfId="7" applyBorder="1"/>
    <xf numFmtId="0" fontId="5" fillId="0" borderId="10" xfId="7" applyBorder="1"/>
    <xf numFmtId="0" fontId="5" fillId="0" borderId="11" xfId="7" applyBorder="1"/>
    <xf numFmtId="0" fontId="4" fillId="0" borderId="11" xfId="7" quotePrefix="1" applyFont="1" applyBorder="1" applyAlignment="1">
      <alignment horizontal="left"/>
    </xf>
    <xf numFmtId="0" fontId="4" fillId="0" borderId="9" xfId="7" quotePrefix="1" applyFont="1" applyBorder="1" applyAlignment="1">
      <alignment horizontal="left"/>
    </xf>
    <xf numFmtId="0" fontId="18" fillId="0" borderId="0" xfId="7" applyFont="1" applyBorder="1" applyAlignment="1">
      <alignment horizontal="center"/>
    </xf>
    <xf numFmtId="0" fontId="4" fillId="0" borderId="0" xfId="7" applyFont="1" applyBorder="1"/>
    <xf numFmtId="0" fontId="17" fillId="0" borderId="0" xfId="7" applyFont="1"/>
    <xf numFmtId="0" fontId="17" fillId="0" borderId="0" xfId="7" applyFont="1" applyAlignment="1">
      <alignment horizontal="centerContinuous"/>
    </xf>
    <xf numFmtId="0" fontId="17" fillId="0" borderId="0" xfId="7" applyFont="1" applyAlignment="1"/>
    <xf numFmtId="0" fontId="12" fillId="0" borderId="0" xfId="7" applyFont="1" applyAlignment="1"/>
    <xf numFmtId="0" fontId="12" fillId="0" borderId="0" xfId="7" applyFont="1"/>
    <xf numFmtId="0" fontId="12" fillId="0" borderId="0" xfId="7" applyFont="1" applyAlignment="1">
      <alignment horizontal="centerContinuous"/>
    </xf>
    <xf numFmtId="0" fontId="26" fillId="0" borderId="0" xfId="7" applyFont="1" applyProtection="1">
      <protection locked="0"/>
    </xf>
    <xf numFmtId="0" fontId="26" fillId="0" borderId="0" xfId="7" applyFont="1" applyBorder="1" applyProtection="1">
      <protection locked="0"/>
    </xf>
    <xf numFmtId="0" fontId="14" fillId="0" borderId="20" xfId="7" applyFont="1" applyBorder="1"/>
    <xf numFmtId="0" fontId="14" fillId="0" borderId="11" xfId="7" applyFont="1" applyBorder="1"/>
    <xf numFmtId="0" fontId="14" fillId="0" borderId="7" xfId="7" applyFont="1" applyBorder="1"/>
    <xf numFmtId="0" fontId="23" fillId="0" borderId="12" xfId="7" applyFont="1" applyBorder="1"/>
    <xf numFmtId="0" fontId="14" fillId="0" borderId="12" xfId="7" applyFont="1" applyBorder="1"/>
    <xf numFmtId="0" fontId="23" fillId="0" borderId="7" xfId="7" applyFont="1" applyBorder="1"/>
    <xf numFmtId="0" fontId="14" fillId="0" borderId="7" xfId="7" applyFont="1" applyBorder="1" applyAlignment="1">
      <alignment horizontal="centerContinuous"/>
    </xf>
    <xf numFmtId="0" fontId="23" fillId="0" borderId="7" xfId="7" applyFont="1" applyBorder="1" applyAlignment="1">
      <alignment horizontal="centerContinuous"/>
    </xf>
    <xf numFmtId="0" fontId="14" fillId="0" borderId="1" xfId="7" applyFont="1" applyBorder="1"/>
    <xf numFmtId="0" fontId="23" fillId="0" borderId="1" xfId="7" applyFont="1" applyBorder="1"/>
    <xf numFmtId="0" fontId="23" fillId="0" borderId="19" xfId="7" applyFont="1" applyBorder="1" applyAlignment="1">
      <alignment horizontal="center"/>
    </xf>
    <xf numFmtId="0" fontId="23" fillId="0" borderId="12" xfId="7" applyFont="1" applyBorder="1" applyAlignment="1">
      <alignment horizontal="center"/>
    </xf>
    <xf numFmtId="0" fontId="23" fillId="0" borderId="2" xfId="7" applyFont="1" applyBorder="1" applyAlignment="1">
      <alignment horizontal="center"/>
    </xf>
    <xf numFmtId="0" fontId="14" fillId="0" borderId="2" xfId="7" applyFont="1" applyBorder="1" applyAlignment="1">
      <alignment horizontal="center"/>
    </xf>
    <xf numFmtId="0" fontId="23" fillId="0" borderId="21" xfId="7" applyFont="1" applyBorder="1" applyAlignment="1">
      <alignment horizontal="center"/>
    </xf>
    <xf numFmtId="0" fontId="23" fillId="0" borderId="1" xfId="7" applyFont="1" applyBorder="1" applyAlignment="1">
      <alignment horizontal="center"/>
    </xf>
    <xf numFmtId="0" fontId="23" fillId="0" borderId="0" xfId="7" applyFont="1" applyBorder="1" applyAlignment="1">
      <alignment horizontal="center"/>
    </xf>
    <xf numFmtId="0" fontId="23" fillId="0" borderId="7" xfId="7" applyFont="1" applyBorder="1" applyAlignment="1">
      <alignment horizontal="center"/>
    </xf>
    <xf numFmtId="0" fontId="23" fillId="0" borderId="10" xfId="7" applyFont="1" applyBorder="1" applyAlignment="1">
      <alignment horizontal="centerContinuous"/>
    </xf>
    <xf numFmtId="0" fontId="23" fillId="0" borderId="9" xfId="7" applyFont="1" applyBorder="1" applyAlignment="1">
      <alignment horizontal="centerContinuous"/>
    </xf>
    <xf numFmtId="0" fontId="23" fillId="0" borderId="11" xfId="7" applyFont="1" applyBorder="1" applyAlignment="1">
      <alignment horizontal="centerContinuous"/>
    </xf>
    <xf numFmtId="0" fontId="23" fillId="0" borderId="4" xfId="7" applyFont="1" applyBorder="1" applyAlignment="1">
      <alignment horizontal="center"/>
    </xf>
    <xf numFmtId="0" fontId="21" fillId="0" borderId="0" xfId="7" applyFont="1" applyAlignment="1">
      <alignment horizontal="centerContinuous"/>
    </xf>
    <xf numFmtId="0" fontId="13" fillId="0" borderId="0" xfId="7" applyFont="1"/>
    <xf numFmtId="0" fontId="20" fillId="0" borderId="0" xfId="7" applyFont="1" applyAlignment="1">
      <alignment horizontal="centerContinuous"/>
    </xf>
    <xf numFmtId="0" fontId="4" fillId="0" borderId="1" xfId="7" applyFont="1" applyBorder="1" applyAlignment="1">
      <alignment horizontal="centerContinuous"/>
    </xf>
    <xf numFmtId="0" fontId="15" fillId="0" borderId="20" xfId="7" quotePrefix="1" applyFont="1" applyBorder="1" applyAlignment="1">
      <alignment horizontal="left"/>
    </xf>
    <xf numFmtId="0" fontId="15" fillId="0" borderId="12" xfId="7" quotePrefix="1" applyFont="1" applyBorder="1" applyAlignment="1">
      <alignment horizontal="left"/>
    </xf>
    <xf numFmtId="4" fontId="4" fillId="0" borderId="20" xfId="2" applyNumberFormat="1" applyFont="1" applyFill="1" applyBorder="1" applyAlignment="1">
      <alignment horizontal="right"/>
    </xf>
    <xf numFmtId="165" fontId="4" fillId="0" borderId="20" xfId="2" applyFont="1" applyFill="1" applyBorder="1" applyAlignment="1">
      <alignment horizontal="center"/>
    </xf>
    <xf numFmtId="4" fontId="0" fillId="0" borderId="7" xfId="2" applyNumberFormat="1" applyFont="1" applyBorder="1" applyAlignment="1">
      <alignment horizontal="right"/>
    </xf>
    <xf numFmtId="165" fontId="4" fillId="0" borderId="20" xfId="2" applyFont="1" applyBorder="1" applyAlignment="1">
      <alignment horizontal="center"/>
    </xf>
    <xf numFmtId="3" fontId="4" fillId="0" borderId="20" xfId="2" applyNumberFormat="1" applyFont="1" applyBorder="1" applyAlignment="1">
      <alignment horizontal="right"/>
    </xf>
    <xf numFmtId="3" fontId="0" fillId="0" borderId="20" xfId="2" applyNumberFormat="1" applyFont="1" applyBorder="1" applyAlignment="1">
      <alignment horizontal="right"/>
    </xf>
    <xf numFmtId="4" fontId="4" fillId="0" borderId="20" xfId="2" applyNumberFormat="1" applyFont="1" applyBorder="1" applyAlignment="1">
      <alignment horizontal="right"/>
    </xf>
    <xf numFmtId="165" fontId="0" fillId="0" borderId="7" xfId="2" applyFont="1" applyBorder="1" applyAlignment="1">
      <alignment horizontal="center"/>
    </xf>
    <xf numFmtId="0" fontId="63" fillId="0" borderId="5" xfId="7" applyFont="1" applyBorder="1"/>
    <xf numFmtId="4" fontId="4" fillId="0" borderId="20" xfId="2" applyNumberFormat="1" applyFont="1" applyFill="1" applyBorder="1"/>
    <xf numFmtId="4" fontId="0" fillId="0" borderId="7" xfId="2" applyNumberFormat="1" applyFont="1" applyBorder="1"/>
    <xf numFmtId="4" fontId="4" fillId="0" borderId="20" xfId="2" applyNumberFormat="1" applyFont="1" applyBorder="1" applyAlignment="1"/>
    <xf numFmtId="4" fontId="0" fillId="0" borderId="7" xfId="2" applyNumberFormat="1" applyFont="1" applyBorder="1" applyAlignment="1"/>
    <xf numFmtId="165" fontId="58" fillId="0" borderId="7" xfId="2" applyFont="1" applyBorder="1"/>
    <xf numFmtId="165" fontId="0" fillId="0" borderId="1" xfId="2" applyFont="1" applyBorder="1"/>
    <xf numFmtId="0" fontId="4" fillId="0" borderId="19" xfId="7" applyFont="1" applyFill="1" applyBorder="1" applyAlignment="1">
      <alignment horizontal="centerContinuous"/>
    </xf>
    <xf numFmtId="0" fontId="4" fillId="0" borderId="11" xfId="7" applyFont="1" applyFill="1" applyBorder="1" applyAlignment="1"/>
    <xf numFmtId="0" fontId="4" fillId="0" borderId="9" xfId="7" applyFont="1" applyFill="1" applyBorder="1" applyAlignment="1"/>
    <xf numFmtId="0" fontId="22" fillId="0" borderId="0" xfId="7" applyFont="1" applyAlignment="1">
      <alignment horizontal="centerContinuous"/>
    </xf>
    <xf numFmtId="164" fontId="0" fillId="0" borderId="0" xfId="0" applyNumberFormat="1" applyFill="1"/>
    <xf numFmtId="173" fontId="5" fillId="0" borderId="2" xfId="1" applyNumberFormat="1" applyFont="1" applyFill="1" applyBorder="1"/>
    <xf numFmtId="165" fontId="0" fillId="0" borderId="0" xfId="2" applyFont="1" applyFill="1"/>
    <xf numFmtId="165" fontId="41" fillId="0" borderId="0" xfId="2" applyFont="1" applyFill="1"/>
    <xf numFmtId="0" fontId="12" fillId="0" borderId="0" xfId="0" applyFont="1" applyFill="1" applyAlignment="1" applyProtection="1"/>
    <xf numFmtId="0" fontId="56" fillId="0" borderId="0" xfId="7" applyFont="1" applyAlignment="1"/>
    <xf numFmtId="0" fontId="57" fillId="0" borderId="0" xfId="7" applyFont="1" applyAlignment="1"/>
    <xf numFmtId="14" fontId="9" fillId="0" borderId="12" xfId="0" quotePrefix="1" applyNumberFormat="1" applyFont="1" applyFill="1" applyBorder="1" applyAlignment="1">
      <alignment horizontal="center"/>
    </xf>
    <xf numFmtId="4" fontId="5" fillId="0" borderId="7" xfId="2" applyNumberFormat="1" applyFont="1" applyBorder="1" applyAlignment="1">
      <alignment horizontal="right"/>
    </xf>
    <xf numFmtId="3" fontId="5" fillId="0" borderId="7" xfId="2" applyNumberFormat="1" applyFont="1" applyBorder="1" applyAlignment="1">
      <alignment horizontal="right"/>
    </xf>
    <xf numFmtId="3" fontId="5" fillId="0" borderId="7" xfId="0" applyNumberFormat="1" applyFont="1" applyBorder="1" applyAlignment="1">
      <alignment horizontal="right" vertical="center"/>
    </xf>
    <xf numFmtId="0" fontId="37" fillId="0" borderId="0" xfId="7" applyFont="1" applyProtection="1">
      <protection locked="0"/>
    </xf>
    <xf numFmtId="0" fontId="40" fillId="0" borderId="20" xfId="7" quotePrefix="1" applyFont="1" applyBorder="1" applyAlignment="1">
      <alignment horizontal="left"/>
    </xf>
    <xf numFmtId="0" fontId="37" fillId="0" borderId="5" xfId="7" applyFont="1" applyBorder="1"/>
    <xf numFmtId="0" fontId="37" fillId="0" borderId="5" xfId="7" quotePrefix="1" applyFont="1" applyBorder="1" applyAlignment="1">
      <alignment horizontal="left"/>
    </xf>
    <xf numFmtId="0" fontId="37" fillId="0" borderId="5" xfId="7" applyFont="1" applyBorder="1" applyAlignment="1">
      <alignment horizontal="left"/>
    </xf>
    <xf numFmtId="3" fontId="37" fillId="0" borderId="7" xfId="2" applyNumberFormat="1" applyFont="1" applyBorder="1" applyAlignment="1">
      <alignment horizontal="right"/>
    </xf>
    <xf numFmtId="170" fontId="38" fillId="0" borderId="0" xfId="9" applyNumberFormat="1" applyFont="1" applyAlignment="1">
      <alignment horizontal="center"/>
    </xf>
    <xf numFmtId="0" fontId="5" fillId="0" borderId="0" xfId="50"/>
    <xf numFmtId="37" fontId="5" fillId="0" borderId="0" xfId="50" applyNumberFormat="1" applyAlignment="1">
      <alignment horizontal="center"/>
    </xf>
    <xf numFmtId="37" fontId="5" fillId="0" borderId="0" xfId="50" applyNumberFormat="1"/>
    <xf numFmtId="0" fontId="23" fillId="0" borderId="0" xfId="50" applyFont="1" applyAlignment="1">
      <alignment horizontal="center"/>
    </xf>
    <xf numFmtId="37" fontId="4" fillId="0" borderId="0" xfId="50" applyNumberFormat="1" applyFont="1" applyAlignment="1">
      <alignment horizontal="center"/>
    </xf>
    <xf numFmtId="37" fontId="4" fillId="0" borderId="0" xfId="50" applyNumberFormat="1" applyFont="1"/>
    <xf numFmtId="0" fontId="4" fillId="0" borderId="0" xfId="50" applyFont="1"/>
    <xf numFmtId="178" fontId="5" fillId="0" borderId="0" xfId="50" applyNumberFormat="1"/>
    <xf numFmtId="178" fontId="5" fillId="0" borderId="2" xfId="50" applyNumberFormat="1" applyBorder="1"/>
    <xf numFmtId="0" fontId="5" fillId="0" borderId="3" xfId="50" applyBorder="1"/>
    <xf numFmtId="0" fontId="65" fillId="0" borderId="4" xfId="50" applyFont="1" applyBorder="1"/>
    <xf numFmtId="0" fontId="5" fillId="0" borderId="4" xfId="50" applyBorder="1"/>
    <xf numFmtId="170" fontId="66" fillId="0" borderId="4" xfId="9" applyNumberFormat="1" applyFont="1" applyBorder="1" applyAlignment="1">
      <alignment horizontal="center"/>
    </xf>
    <xf numFmtId="37" fontId="67" fillId="0" borderId="4" xfId="50" applyNumberFormat="1" applyFont="1" applyBorder="1"/>
    <xf numFmtId="0" fontId="5" fillId="0" borderId="8" xfId="50" applyBorder="1"/>
    <xf numFmtId="0" fontId="5" fillId="0" borderId="5" xfId="50" applyBorder="1"/>
    <xf numFmtId="0" fontId="65" fillId="0" borderId="0" xfId="50" applyFont="1"/>
    <xf numFmtId="170" fontId="66" fillId="0" borderId="0" xfId="9" applyNumberFormat="1" applyFont="1" applyAlignment="1">
      <alignment horizontal="center"/>
    </xf>
    <xf numFmtId="37" fontId="67" fillId="0" borderId="0" xfId="50" applyNumberFormat="1" applyFont="1"/>
    <xf numFmtId="0" fontId="5" fillId="0" borderId="21" xfId="50" applyBorder="1"/>
    <xf numFmtId="0" fontId="4" fillId="0" borderId="2" xfId="50" applyFont="1" applyBorder="1" applyAlignment="1">
      <alignment horizontal="center"/>
    </xf>
    <xf numFmtId="0" fontId="67" fillId="0" borderId="0" xfId="50" applyFont="1"/>
    <xf numFmtId="178" fontId="4" fillId="0" borderId="0" xfId="50" applyNumberFormat="1" applyFont="1" applyAlignment="1">
      <alignment horizontal="center"/>
    </xf>
    <xf numFmtId="37" fontId="68" fillId="0" borderId="0" xfId="50" applyNumberFormat="1" applyFont="1" applyAlignment="1">
      <alignment horizontal="center"/>
    </xf>
    <xf numFmtId="37" fontId="67" fillId="0" borderId="0" xfId="50" applyNumberFormat="1" applyFont="1" applyAlignment="1">
      <alignment horizontal="center"/>
    </xf>
    <xf numFmtId="3" fontId="5" fillId="0" borderId="0" xfId="51" applyNumberFormat="1"/>
    <xf numFmtId="178" fontId="5" fillId="0" borderId="21" xfId="50" applyNumberFormat="1" applyBorder="1"/>
    <xf numFmtId="171" fontId="5" fillId="0" borderId="0" xfId="52" applyNumberFormat="1"/>
    <xf numFmtId="171" fontId="5" fillId="0" borderId="0" xfId="50" applyNumberFormat="1"/>
    <xf numFmtId="39" fontId="5" fillId="0" borderId="0" xfId="50" applyNumberFormat="1"/>
    <xf numFmtId="3" fontId="5" fillId="0" borderId="2" xfId="51" applyNumberFormat="1" applyBorder="1"/>
    <xf numFmtId="0" fontId="9" fillId="0" borderId="0" xfId="50" applyFont="1"/>
    <xf numFmtId="3" fontId="4" fillId="0" borderId="2" xfId="51" applyNumberFormat="1" applyFont="1" applyBorder="1"/>
    <xf numFmtId="3" fontId="4" fillId="0" borderId="0" xfId="51" applyNumberFormat="1" applyFont="1"/>
    <xf numFmtId="171" fontId="68" fillId="0" borderId="0" xfId="50" applyNumberFormat="1" applyFont="1"/>
    <xf numFmtId="171" fontId="68" fillId="3" borderId="0" xfId="50" applyNumberFormat="1" applyFont="1" applyFill="1"/>
    <xf numFmtId="178" fontId="4" fillId="0" borderId="21" xfId="50" applyNumberFormat="1" applyFont="1" applyBorder="1"/>
    <xf numFmtId="179" fontId="5" fillId="0" borderId="0" xfId="52"/>
    <xf numFmtId="37" fontId="5" fillId="0" borderId="21" xfId="50" applyNumberFormat="1" applyBorder="1"/>
    <xf numFmtId="37" fontId="68" fillId="0" borderId="0" xfId="50" applyNumberFormat="1" applyFont="1"/>
    <xf numFmtId="0" fontId="68" fillId="0" borderId="0" xfId="50" applyFont="1"/>
    <xf numFmtId="37" fontId="67" fillId="0" borderId="0" xfId="52" applyNumberFormat="1" applyFont="1"/>
    <xf numFmtId="37" fontId="67" fillId="0" borderId="0" xfId="5" applyNumberFormat="1" applyFont="1"/>
    <xf numFmtId="39" fontId="5" fillId="0" borderId="0" xfId="52" applyNumberFormat="1"/>
    <xf numFmtId="171" fontId="68" fillId="0" borderId="0" xfId="52" applyNumberFormat="1" applyFont="1"/>
    <xf numFmtId="171" fontId="68" fillId="3" borderId="0" xfId="52" applyNumberFormat="1" applyFont="1" applyFill="1"/>
    <xf numFmtId="173" fontId="0" fillId="0" borderId="0" xfId="5" applyNumberFormat="1" applyFont="1"/>
    <xf numFmtId="3" fontId="4" fillId="0" borderId="29" xfId="51" applyNumberFormat="1" applyFont="1" applyBorder="1"/>
    <xf numFmtId="0" fontId="5" fillId="0" borderId="6" xfId="50" applyBorder="1"/>
    <xf numFmtId="0" fontId="5" fillId="0" borderId="2" xfId="50" applyBorder="1"/>
    <xf numFmtId="37" fontId="5" fillId="0" borderId="2" xfId="50" applyNumberFormat="1" applyBorder="1"/>
    <xf numFmtId="0" fontId="5" fillId="0" borderId="19" xfId="50" applyBorder="1"/>
    <xf numFmtId="170" fontId="5" fillId="0" borderId="0" xfId="50" applyNumberFormat="1"/>
    <xf numFmtId="170" fontId="69" fillId="0" borderId="0" xfId="50" applyNumberFormat="1" applyFont="1"/>
    <xf numFmtId="170" fontId="38" fillId="0" borderId="0" xfId="9" applyNumberFormat="1" applyFont="1" applyAlignment="1">
      <alignment horizontal="left"/>
    </xf>
    <xf numFmtId="0" fontId="11" fillId="0" borderId="0" xfId="50" applyFont="1"/>
    <xf numFmtId="0" fontId="42" fillId="0" borderId="0" xfId="50" applyFont="1" applyProtection="1">
      <protection locked="0"/>
    </xf>
    <xf numFmtId="170" fontId="9" fillId="0" borderId="0" xfId="50" applyNumberFormat="1" applyFont="1"/>
    <xf numFmtId="170" fontId="38" fillId="0" borderId="0" xfId="50" applyNumberFormat="1" applyFont="1"/>
    <xf numFmtId="170" fontId="4" fillId="0" borderId="0" xfId="50" applyNumberFormat="1" applyFont="1"/>
    <xf numFmtId="170" fontId="6" fillId="0" borderId="0" xfId="50" applyNumberFormat="1" applyFont="1"/>
    <xf numFmtId="0" fontId="5" fillId="0" borderId="0" xfId="50" applyProtection="1">
      <protection locked="0"/>
    </xf>
    <xf numFmtId="0" fontId="14" fillId="0" borderId="0" xfId="50" applyFont="1" applyProtection="1">
      <protection locked="0"/>
    </xf>
    <xf numFmtId="170" fontId="14" fillId="0" borderId="0" xfId="50" applyNumberFormat="1" applyFont="1" applyProtection="1">
      <protection locked="0"/>
    </xf>
    <xf numFmtId="0" fontId="5" fillId="0" borderId="7" xfId="7" applyFont="1" applyBorder="1" applyAlignment="1"/>
    <xf numFmtId="3" fontId="11" fillId="0" borderId="7" xfId="2" applyNumberFormat="1" applyFont="1" applyBorder="1" applyAlignment="1">
      <alignment horizontal="right"/>
    </xf>
    <xf numFmtId="3" fontId="11" fillId="0" borderId="7" xfId="2" applyNumberFormat="1" applyFont="1" applyBorder="1" applyAlignment="1"/>
    <xf numFmtId="3" fontId="11" fillId="0" borderId="7" xfId="2" applyNumberFormat="1" applyFont="1" applyBorder="1"/>
    <xf numFmtId="3" fontId="9" fillId="0" borderId="20" xfId="2" applyNumberFormat="1" applyFont="1" applyBorder="1" applyAlignment="1">
      <alignment horizontal="right"/>
    </xf>
    <xf numFmtId="0" fontId="15" fillId="0" borderId="0" xfId="7" applyFont="1" applyFill="1" applyBorder="1" applyAlignment="1"/>
    <xf numFmtId="3" fontId="70" fillId="0" borderId="12" xfId="0" applyNumberFormat="1" applyFont="1" applyBorder="1"/>
    <xf numFmtId="174" fontId="66" fillId="0" borderId="0" xfId="9" applyNumberFormat="1" applyFont="1" applyAlignment="1">
      <alignment horizontal="center"/>
    </xf>
    <xf numFmtId="165" fontId="16" fillId="0" borderId="0" xfId="2" applyFont="1" applyFill="1" applyBorder="1" applyAlignment="1"/>
    <xf numFmtId="14" fontId="40" fillId="0" borderId="20" xfId="7" quotePrefix="1" applyNumberFormat="1" applyFont="1" applyBorder="1" applyAlignment="1">
      <alignment horizontal="left"/>
    </xf>
    <xf numFmtId="0" fontId="20" fillId="0" borderId="0" xfId="50" applyFont="1" applyAlignment="1">
      <alignment horizontal="center"/>
    </xf>
    <xf numFmtId="0" fontId="4" fillId="0" borderId="0" xfId="50" applyFont="1" applyAlignment="1">
      <alignment horizontal="center"/>
    </xf>
    <xf numFmtId="4" fontId="0" fillId="0" borderId="12" xfId="2" applyNumberFormat="1" applyFont="1" applyBorder="1" applyAlignment="1">
      <alignment horizontal="right"/>
    </xf>
    <xf numFmtId="3" fontId="73" fillId="0" borderId="0" xfId="0" applyNumberFormat="1" applyFont="1" applyBorder="1" applyAlignment="1">
      <alignment vertical="center" wrapText="1"/>
    </xf>
    <xf numFmtId="0" fontId="1" fillId="0" borderId="0" xfId="53"/>
    <xf numFmtId="0" fontId="72" fillId="0" borderId="0" xfId="53" applyFont="1"/>
    <xf numFmtId="41" fontId="0" fillId="0" borderId="0" xfId="54" applyFont="1"/>
    <xf numFmtId="0" fontId="75" fillId="0" borderId="0" xfId="53" applyFont="1"/>
    <xf numFmtId="41" fontId="72" fillId="0" borderId="0" xfId="54" applyFont="1"/>
    <xf numFmtId="0" fontId="72" fillId="0" borderId="0" xfId="53" applyFont="1" applyAlignment="1">
      <alignment horizontal="center"/>
    </xf>
    <xf numFmtId="0" fontId="1" fillId="0" borderId="0" xfId="53" applyAlignment="1">
      <alignment horizontal="left"/>
    </xf>
    <xf numFmtId="0" fontId="72" fillId="0" borderId="0" xfId="53" applyFont="1" applyAlignment="1">
      <alignment horizontal="left"/>
    </xf>
    <xf numFmtId="0" fontId="75" fillId="0" borderId="0" xfId="53" applyFont="1" applyAlignment="1">
      <alignment horizontal="center"/>
    </xf>
    <xf numFmtId="0" fontId="75" fillId="0" borderId="0" xfId="53" applyFont="1" applyAlignment="1">
      <alignment horizontal="left"/>
    </xf>
    <xf numFmtId="0" fontId="72" fillId="0" borderId="32" xfId="53" applyFont="1" applyBorder="1" applyAlignment="1">
      <alignment horizontal="center"/>
    </xf>
    <xf numFmtId="0" fontId="80" fillId="0" borderId="13" xfId="53" applyFont="1" applyBorder="1" applyAlignment="1">
      <alignment horizontal="center" vertical="center"/>
    </xf>
    <xf numFmtId="0" fontId="80" fillId="0" borderId="14" xfId="53" applyFont="1" applyBorder="1" applyAlignment="1">
      <alignment horizontal="center" vertical="center"/>
    </xf>
    <xf numFmtId="0" fontId="80" fillId="0" borderId="23" xfId="53" applyFont="1" applyBorder="1" applyAlignment="1">
      <alignment horizontal="center" vertical="center"/>
    </xf>
    <xf numFmtId="0" fontId="80" fillId="0" borderId="16" xfId="53" applyFont="1" applyBorder="1" applyAlignment="1">
      <alignment horizontal="center" vertical="center"/>
    </xf>
    <xf numFmtId="0" fontId="80" fillId="0" borderId="17" xfId="53" applyFont="1" applyBorder="1" applyAlignment="1">
      <alignment horizontal="center" vertical="center"/>
    </xf>
    <xf numFmtId="0" fontId="80" fillId="0" borderId="18" xfId="53" applyFont="1" applyBorder="1" applyAlignment="1">
      <alignment horizontal="center" vertical="center"/>
    </xf>
    <xf numFmtId="0" fontId="72" fillId="0" borderId="13" xfId="53" applyFont="1" applyBorder="1" applyAlignment="1">
      <alignment horizontal="center" vertical="center"/>
    </xf>
    <xf numFmtId="0" fontId="72" fillId="0" borderId="14" xfId="53" applyFont="1" applyBorder="1" applyAlignment="1">
      <alignment horizontal="center" vertical="center"/>
    </xf>
    <xf numFmtId="0" fontId="72" fillId="0" borderId="23" xfId="53" applyFont="1" applyBorder="1" applyAlignment="1">
      <alignment horizontal="center" vertical="center"/>
    </xf>
    <xf numFmtId="0" fontId="72" fillId="0" borderId="15" xfId="53" applyFont="1" applyBorder="1" applyAlignment="1">
      <alignment horizontal="center" vertical="center"/>
    </xf>
    <xf numFmtId="0" fontId="72" fillId="0" borderId="0" xfId="53" applyFont="1" applyAlignment="1">
      <alignment horizontal="center" vertical="center"/>
    </xf>
    <xf numFmtId="0" fontId="72" fillId="0" borderId="22" xfId="53" applyFont="1" applyBorder="1" applyAlignment="1">
      <alignment horizontal="center" vertical="center"/>
    </xf>
    <xf numFmtId="0" fontId="72" fillId="0" borderId="16" xfId="53" applyFont="1" applyBorder="1" applyAlignment="1">
      <alignment horizontal="center" vertical="center"/>
    </xf>
    <xf numFmtId="0" fontId="72" fillId="0" borderId="17" xfId="53" applyFont="1" applyBorder="1" applyAlignment="1">
      <alignment horizontal="center" vertical="center"/>
    </xf>
    <xf numFmtId="0" fontId="72" fillId="0" borderId="18" xfId="53" applyFont="1" applyBorder="1" applyAlignment="1">
      <alignment horizontal="center" vertical="center"/>
    </xf>
    <xf numFmtId="0" fontId="42" fillId="0" borderId="30" xfId="53" applyFont="1" applyBorder="1" applyAlignment="1">
      <alignment horizontal="left" vertical="center"/>
    </xf>
    <xf numFmtId="0" fontId="42" fillId="0" borderId="31" xfId="53" applyFont="1" applyBorder="1" applyAlignment="1">
      <alignment horizontal="center" vertical="center" wrapText="1"/>
    </xf>
    <xf numFmtId="0" fontId="42" fillId="0" borderId="32" xfId="53" applyFont="1" applyBorder="1" applyAlignment="1">
      <alignment horizontal="center" vertical="center" wrapText="1"/>
    </xf>
    <xf numFmtId="0" fontId="1" fillId="0" borderId="13" xfId="53" applyBorder="1" applyAlignment="1">
      <alignment horizontal="center" vertical="center"/>
    </xf>
    <xf numFmtId="0" fontId="1" fillId="0" borderId="14" xfId="53" applyBorder="1" applyAlignment="1">
      <alignment horizontal="center" vertical="center"/>
    </xf>
    <xf numFmtId="0" fontId="1" fillId="0" borderId="23" xfId="53" applyBorder="1" applyAlignment="1">
      <alignment horizontal="center" vertical="center"/>
    </xf>
    <xf numFmtId="0" fontId="1" fillId="0" borderId="16" xfId="53" applyBorder="1" applyAlignment="1">
      <alignment horizontal="center" vertical="center"/>
    </xf>
    <xf numFmtId="0" fontId="1" fillId="0" borderId="17" xfId="53" applyBorder="1" applyAlignment="1">
      <alignment horizontal="center" vertical="center"/>
    </xf>
    <xf numFmtId="0" fontId="1" fillId="0" borderId="18" xfId="53" applyBorder="1" applyAlignment="1">
      <alignment horizontal="center" vertical="center"/>
    </xf>
    <xf numFmtId="0" fontId="1" fillId="0" borderId="0" xfId="53" applyAlignment="1">
      <alignment horizontal="center"/>
    </xf>
    <xf numFmtId="0" fontId="81" fillId="0" borderId="0" xfId="53" applyFont="1"/>
    <xf numFmtId="0" fontId="75" fillId="0" borderId="0" xfId="53" applyFont="1" applyAlignment="1">
      <alignment horizontal="justify" vertical="top" wrapText="1"/>
    </xf>
    <xf numFmtId="0" fontId="84" fillId="0" borderId="0" xfId="53" applyFont="1"/>
    <xf numFmtId="0" fontId="82" fillId="0" borderId="17" xfId="53" applyFont="1" applyBorder="1" applyAlignment="1">
      <alignment horizontal="left" vertical="top" wrapText="1"/>
    </xf>
    <xf numFmtId="0" fontId="82" fillId="0" borderId="0" xfId="53" applyFont="1"/>
    <xf numFmtId="41" fontId="82" fillId="0" borderId="0" xfId="54" applyFont="1"/>
    <xf numFmtId="0" fontId="1" fillId="0" borderId="30" xfId="53" applyBorder="1" applyAlignment="1">
      <alignment vertical="center"/>
    </xf>
    <xf numFmtId="0" fontId="1" fillId="0" borderId="31" xfId="53" applyBorder="1" applyAlignment="1">
      <alignment vertical="center"/>
    </xf>
    <xf numFmtId="0" fontId="1" fillId="0" borderId="32" xfId="53" applyBorder="1" applyAlignment="1">
      <alignment vertical="center"/>
    </xf>
    <xf numFmtId="0" fontId="75" fillId="0" borderId="0" xfId="53" applyFont="1" applyAlignment="1">
      <alignment horizontal="justify" vertical="center" wrapText="1"/>
    </xf>
    <xf numFmtId="0" fontId="1" fillId="0" borderId="0" xfId="53" applyAlignment="1">
      <alignment vertical="center"/>
    </xf>
    <xf numFmtId="0" fontId="72" fillId="0" borderId="30" xfId="53" applyFont="1" applyBorder="1" applyAlignment="1">
      <alignment vertical="center"/>
    </xf>
    <xf numFmtId="0" fontId="71" fillId="0" borderId="0" xfId="53" applyFont="1"/>
    <xf numFmtId="178" fontId="72" fillId="0" borderId="0" xfId="53" applyNumberFormat="1" applyFont="1" applyAlignment="1">
      <alignment horizontal="right" vertical="center"/>
    </xf>
    <xf numFmtId="0" fontId="86" fillId="0" borderId="33" xfId="53" applyFont="1" applyBorder="1" applyAlignment="1">
      <alignment horizontal="center" vertical="center" wrapText="1"/>
    </xf>
    <xf numFmtId="0" fontId="86" fillId="0" borderId="32" xfId="53" applyFont="1" applyBorder="1" applyAlignment="1">
      <alignment horizontal="center" vertical="center" wrapText="1"/>
    </xf>
    <xf numFmtId="0" fontId="1" fillId="0" borderId="17" xfId="53" applyBorder="1"/>
    <xf numFmtId="3" fontId="87" fillId="0" borderId="20" xfId="0" applyNumberFormat="1" applyFont="1" applyBorder="1" applyAlignment="1">
      <alignment vertical="center" wrapText="1"/>
    </xf>
    <xf numFmtId="170" fontId="38" fillId="0" borderId="0" xfId="9" applyNumberFormat="1" applyFont="1" applyAlignment="1">
      <alignment horizontal="center"/>
    </xf>
    <xf numFmtId="0" fontId="1" fillId="0" borderId="0" xfId="53" applyAlignment="1">
      <alignment horizontal="left"/>
    </xf>
    <xf numFmtId="3" fontId="4" fillId="0" borderId="7" xfId="2" applyNumberFormat="1" applyFont="1" applyFill="1" applyBorder="1" applyAlignment="1">
      <alignment horizontal="right"/>
    </xf>
    <xf numFmtId="3" fontId="0" fillId="0" borderId="12" xfId="2" applyNumberFormat="1" applyFont="1" applyBorder="1" applyAlignment="1"/>
    <xf numFmtId="3" fontId="23" fillId="0" borderId="0" xfId="7" applyNumberFormat="1" applyFont="1" applyAlignment="1">
      <alignment horizontal="centerContinuous"/>
    </xf>
    <xf numFmtId="3" fontId="14" fillId="0" borderId="0" xfId="7" applyNumberFormat="1" applyFont="1" applyAlignment="1">
      <alignment horizontal="centerContinuous"/>
    </xf>
    <xf numFmtId="3" fontId="17" fillId="0" borderId="0" xfId="7" applyNumberFormat="1" applyFont="1" applyAlignment="1">
      <alignment horizontal="centerContinuous"/>
    </xf>
    <xf numFmtId="3" fontId="4" fillId="0" borderId="20" xfId="7" applyNumberFormat="1" applyFont="1" applyFill="1" applyBorder="1" applyAlignment="1">
      <alignment horizontal="centerContinuous"/>
    </xf>
    <xf numFmtId="3" fontId="4" fillId="0" borderId="7" xfId="7" applyNumberFormat="1" applyFont="1" applyFill="1" applyBorder="1" applyAlignment="1">
      <alignment horizontal="center"/>
    </xf>
    <xf numFmtId="3" fontId="4" fillId="0" borderId="12" xfId="7" applyNumberFormat="1" applyFont="1" applyFill="1" applyBorder="1" applyAlignment="1">
      <alignment horizontal="center"/>
    </xf>
    <xf numFmtId="3" fontId="0" fillId="0" borderId="1" xfId="2" applyNumberFormat="1" applyFont="1" applyBorder="1"/>
    <xf numFmtId="3" fontId="0" fillId="0" borderId="7" xfId="2" applyNumberFormat="1" applyFont="1" applyBorder="1"/>
    <xf numFmtId="4" fontId="14" fillId="0" borderId="18" xfId="0" applyNumberFormat="1" applyFont="1" applyBorder="1" applyAlignment="1">
      <alignment horizontal="justify" vertical="center" wrapText="1"/>
    </xf>
    <xf numFmtId="0" fontId="23" fillId="0" borderId="33" xfId="0" applyFont="1" applyBorder="1" applyAlignment="1">
      <alignment horizontal="justify" vertical="center" wrapText="1"/>
    </xf>
    <xf numFmtId="0" fontId="23" fillId="0" borderId="32" xfId="0" applyFont="1" applyBorder="1" applyAlignment="1">
      <alignment horizontal="justify" vertical="center" wrapText="1"/>
    </xf>
    <xf numFmtId="0" fontId="11" fillId="0" borderId="34" xfId="0" applyFont="1" applyBorder="1" applyAlignment="1">
      <alignment horizontal="justify" vertical="center" wrapText="1"/>
    </xf>
    <xf numFmtId="3" fontId="4" fillId="0" borderId="20" xfId="2" applyNumberFormat="1" applyFont="1" applyBorder="1" applyAlignment="1"/>
    <xf numFmtId="170" fontId="38" fillId="0" borderId="0" xfId="7" applyNumberFormat="1" applyFont="1" applyAlignment="1">
      <alignment horizontal="center"/>
    </xf>
    <xf numFmtId="0" fontId="36" fillId="0" borderId="0" xfId="7" applyFont="1"/>
    <xf numFmtId="0" fontId="5" fillId="0" borderId="12" xfId="7" applyBorder="1"/>
    <xf numFmtId="164" fontId="4" fillId="0" borderId="20" xfId="2" applyNumberFormat="1" applyFont="1" applyBorder="1" applyAlignment="1">
      <alignment horizontal="left"/>
    </xf>
    <xf numFmtId="0" fontId="4" fillId="0" borderId="5" xfId="7" quotePrefix="1" applyFont="1" applyBorder="1" applyAlignment="1">
      <alignment horizontal="left"/>
    </xf>
    <xf numFmtId="165" fontId="0" fillId="0" borderId="7" xfId="2" applyFont="1" applyBorder="1" applyAlignment="1">
      <alignment horizontal="left"/>
    </xf>
    <xf numFmtId="164" fontId="0" fillId="0" borderId="7" xfId="2" applyNumberFormat="1" applyFont="1" applyBorder="1" applyAlignment="1">
      <alignment horizontal="left"/>
    </xf>
    <xf numFmtId="164" fontId="5" fillId="0" borderId="7" xfId="2" applyNumberFormat="1" applyBorder="1" applyAlignment="1">
      <alignment horizontal="left"/>
    </xf>
    <xf numFmtId="0" fontId="5" fillId="0" borderId="5" xfId="7" quotePrefix="1" applyBorder="1" applyAlignment="1">
      <alignment horizontal="left"/>
    </xf>
    <xf numFmtId="165" fontId="5" fillId="0" borderId="7" xfId="2" applyBorder="1" applyAlignment="1">
      <alignment horizontal="left"/>
    </xf>
    <xf numFmtId="165" fontId="0" fillId="0" borderId="7" xfId="2" applyFont="1" applyBorder="1" applyAlignment="1">
      <alignment horizontal="right"/>
    </xf>
    <xf numFmtId="174" fontId="4" fillId="0" borderId="20" xfId="7" applyNumberFormat="1" applyFont="1" applyBorder="1" applyAlignment="1">
      <alignment horizontal="center"/>
    </xf>
    <xf numFmtId="0" fontId="5" fillId="0" borderId="10" xfId="7" applyBorder="1" applyAlignment="1">
      <alignment horizontal="centerContinuous"/>
    </xf>
    <xf numFmtId="0" fontId="4" fillId="0" borderId="9" xfId="7" applyFont="1" applyBorder="1" applyAlignment="1">
      <alignment horizontal="centerContinuous"/>
    </xf>
    <xf numFmtId="0" fontId="5" fillId="0" borderId="4" xfId="7" applyBorder="1"/>
    <xf numFmtId="0" fontId="9" fillId="0" borderId="0" xfId="7" applyFont="1"/>
    <xf numFmtId="0" fontId="43" fillId="0" borderId="0" xfId="7" applyFont="1" applyAlignment="1">
      <alignment horizontal="left" readingOrder="2"/>
    </xf>
    <xf numFmtId="168" fontId="5" fillId="0" borderId="0" xfId="7" applyNumberFormat="1"/>
    <xf numFmtId="3" fontId="48" fillId="0" borderId="0" xfId="7" applyNumberFormat="1" applyFont="1"/>
    <xf numFmtId="168" fontId="14" fillId="0" borderId="0" xfId="7" applyNumberFormat="1" applyFont="1"/>
    <xf numFmtId="164" fontId="14" fillId="0" borderId="0" xfId="7" applyNumberFormat="1" applyFont="1"/>
    <xf numFmtId="164" fontId="5" fillId="0" borderId="0" xfId="7" applyNumberFormat="1"/>
    <xf numFmtId="168" fontId="4" fillId="0" borderId="20" xfId="2" applyNumberFormat="1" applyFont="1" applyBorder="1" applyAlignment="1">
      <alignment horizontal="right"/>
    </xf>
    <xf numFmtId="0" fontId="4" fillId="0" borderId="20" xfId="7" quotePrefix="1" applyFont="1" applyBorder="1" applyAlignment="1">
      <alignment horizontal="left"/>
    </xf>
    <xf numFmtId="168" fontId="5" fillId="0" borderId="12" xfId="2" applyNumberFormat="1" applyBorder="1" applyAlignment="1">
      <alignment horizontal="right"/>
    </xf>
    <xf numFmtId="168" fontId="5" fillId="0" borderId="7" xfId="2" applyNumberFormat="1" applyBorder="1" applyAlignment="1">
      <alignment horizontal="right"/>
    </xf>
    <xf numFmtId="0" fontId="5" fillId="0" borderId="7" xfId="7" applyBorder="1" applyAlignment="1">
      <alignment horizontal="left"/>
    </xf>
    <xf numFmtId="0" fontId="5" fillId="0" borderId="7" xfId="7" quotePrefix="1" applyBorder="1" applyAlignment="1">
      <alignment horizontal="left"/>
    </xf>
    <xf numFmtId="3" fontId="50" fillId="0" borderId="7" xfId="7" applyNumberFormat="1" applyFont="1" applyBorder="1"/>
    <xf numFmtId="0" fontId="5" fillId="0" borderId="7" xfId="7" applyBorder="1" applyAlignment="1">
      <alignment vertical="center" wrapText="1"/>
    </xf>
    <xf numFmtId="3" fontId="50" fillId="0" borderId="0" xfId="7" applyNumberFormat="1" applyFont="1"/>
    <xf numFmtId="165" fontId="5" fillId="0" borderId="1" xfId="2" applyBorder="1"/>
    <xf numFmtId="168" fontId="5" fillId="0" borderId="1" xfId="2" applyNumberFormat="1" applyBorder="1" applyAlignment="1">
      <alignment horizontal="right"/>
    </xf>
    <xf numFmtId="165" fontId="5" fillId="0" borderId="7" xfId="2" applyBorder="1"/>
    <xf numFmtId="0" fontId="89" fillId="0" borderId="0" xfId="0" applyFont="1"/>
    <xf numFmtId="0" fontId="72" fillId="0" borderId="30" xfId="53" applyFont="1" applyBorder="1" applyAlignment="1"/>
    <xf numFmtId="0" fontId="72" fillId="0" borderId="31" xfId="53" applyFont="1" applyBorder="1" applyAlignment="1"/>
    <xf numFmtId="0" fontId="72" fillId="0" borderId="32" xfId="53" applyFont="1" applyBorder="1" applyAlignment="1"/>
    <xf numFmtId="3" fontId="37" fillId="0" borderId="12" xfId="2" applyNumberFormat="1" applyFont="1" applyBorder="1" applyAlignment="1">
      <alignment horizontal="right"/>
    </xf>
    <xf numFmtId="3" fontId="0" fillId="0" borderId="7" xfId="0" applyNumberFormat="1" applyBorder="1"/>
    <xf numFmtId="165" fontId="0" fillId="0" borderId="1" xfId="2" applyFont="1" applyBorder="1" applyAlignment="1">
      <alignment horizontal="center"/>
    </xf>
    <xf numFmtId="174" fontId="4" fillId="0" borderId="10" xfId="7" applyNumberFormat="1" applyFont="1" applyBorder="1" applyAlignment="1">
      <alignment horizontal="center"/>
    </xf>
    <xf numFmtId="0" fontId="4" fillId="0" borderId="3" xfId="7" applyFont="1" applyBorder="1"/>
    <xf numFmtId="3" fontId="5" fillId="0" borderId="3" xfId="7" applyNumberFormat="1" applyBorder="1"/>
    <xf numFmtId="3" fontId="5" fillId="0" borderId="1" xfId="7" applyNumberFormat="1" applyBorder="1"/>
    <xf numFmtId="0" fontId="5" fillId="0" borderId="20" xfId="7" applyBorder="1"/>
    <xf numFmtId="3" fontId="5" fillId="0" borderId="20" xfId="7" applyNumberFormat="1" applyBorder="1"/>
    <xf numFmtId="0" fontId="18" fillId="0" borderId="20" xfId="7" applyFont="1" applyBorder="1"/>
    <xf numFmtId="0" fontId="40" fillId="0" borderId="9" xfId="7" applyFont="1" applyBorder="1"/>
    <xf numFmtId="3" fontId="40" fillId="0" borderId="20" xfId="7" applyNumberFormat="1" applyFont="1" applyBorder="1"/>
    <xf numFmtId="3" fontId="4" fillId="0" borderId="20" xfId="7" applyNumberFormat="1" applyFont="1" applyBorder="1"/>
    <xf numFmtId="0" fontId="16" fillId="0" borderId="26" xfId="0" applyFont="1" applyFill="1" applyBorder="1" applyAlignment="1">
      <alignment wrapText="1"/>
    </xf>
    <xf numFmtId="0" fontId="16" fillId="0" borderId="4" xfId="0" applyFont="1" applyFill="1" applyBorder="1" applyAlignment="1">
      <alignment wrapText="1"/>
    </xf>
    <xf numFmtId="0" fontId="16" fillId="0" borderId="27" xfId="0" applyFont="1" applyFill="1" applyBorder="1" applyAlignment="1">
      <alignment wrapText="1"/>
    </xf>
    <xf numFmtId="0" fontId="16" fillId="0" borderId="26" xfId="0" applyFont="1" applyFill="1" applyBorder="1" applyAlignment="1">
      <alignment horizontal="justify" vertical="center"/>
    </xf>
    <xf numFmtId="0" fontId="16" fillId="0" borderId="4" xfId="0" applyFont="1" applyFill="1" applyBorder="1" applyAlignment="1">
      <alignment horizontal="justify" vertical="center"/>
    </xf>
    <xf numFmtId="0" fontId="16" fillId="0" borderId="27" xfId="0" applyFont="1" applyFill="1" applyBorder="1" applyAlignment="1">
      <alignment horizontal="justify" vertical="center"/>
    </xf>
    <xf numFmtId="170" fontId="38" fillId="0" borderId="0" xfId="9" applyNumberFormat="1" applyFont="1" applyBorder="1" applyAlignment="1">
      <alignment horizontal="center"/>
    </xf>
    <xf numFmtId="0" fontId="16" fillId="0" borderId="15" xfId="0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left" wrapText="1"/>
    </xf>
    <xf numFmtId="0" fontId="16" fillId="0" borderId="22" xfId="0" applyFont="1" applyFill="1" applyBorder="1" applyAlignment="1">
      <alignment horizontal="left" wrapText="1"/>
    </xf>
    <xf numFmtId="0" fontId="12" fillId="0" borderId="0" xfId="0" applyFont="1" applyFill="1" applyAlignment="1" applyProtection="1">
      <alignment horizontal="center"/>
    </xf>
    <xf numFmtId="170" fontId="38" fillId="0" borderId="0" xfId="9" applyNumberFormat="1" applyFont="1" applyFill="1" applyBorder="1" applyAlignment="1">
      <alignment horizontal="center"/>
    </xf>
    <xf numFmtId="170" fontId="38" fillId="0" borderId="0" xfId="9" applyNumberFormat="1" applyFont="1" applyAlignment="1">
      <alignment horizontal="center"/>
    </xf>
    <xf numFmtId="170" fontId="38" fillId="0" borderId="0" xfId="9" applyNumberFormat="1" applyFont="1" applyAlignment="1">
      <alignment horizontal="left"/>
    </xf>
    <xf numFmtId="0" fontId="4" fillId="0" borderId="5" xfId="7" applyFont="1" applyBorder="1" applyAlignment="1">
      <alignment horizontal="left"/>
    </xf>
    <xf numFmtId="0" fontId="4" fillId="0" borderId="0" xfId="7" applyFont="1" applyAlignment="1">
      <alignment horizontal="left"/>
    </xf>
    <xf numFmtId="0" fontId="9" fillId="0" borderId="0" xfId="7" applyFont="1" applyAlignment="1">
      <alignment horizontal="center"/>
    </xf>
    <xf numFmtId="170" fontId="38" fillId="0" borderId="0" xfId="9" applyNumberFormat="1" applyFont="1" applyBorder="1" applyAlignment="1"/>
    <xf numFmtId="170" fontId="38" fillId="0" borderId="0" xfId="9" applyNumberFormat="1" applyFont="1" applyFill="1" applyBorder="1" applyAlignment="1">
      <alignment horizontal="left"/>
    </xf>
    <xf numFmtId="0" fontId="4" fillId="0" borderId="3" xfId="7" applyFont="1" applyBorder="1" applyAlignment="1">
      <alignment horizontal="center"/>
    </xf>
    <xf numFmtId="0" fontId="4" fillId="0" borderId="8" xfId="7" applyFont="1" applyBorder="1" applyAlignment="1">
      <alignment horizontal="center"/>
    </xf>
    <xf numFmtId="0" fontId="4" fillId="0" borderId="6" xfId="7" applyFont="1" applyBorder="1" applyAlignment="1">
      <alignment horizontal="center"/>
    </xf>
    <xf numFmtId="0" fontId="4" fillId="0" borderId="19" xfId="7" applyFont="1" applyBorder="1" applyAlignment="1">
      <alignment horizontal="center"/>
    </xf>
    <xf numFmtId="171" fontId="23" fillId="0" borderId="0" xfId="1" applyNumberFormat="1" applyFont="1" applyAlignment="1">
      <alignment horizontal="center"/>
    </xf>
    <xf numFmtId="0" fontId="4" fillId="0" borderId="0" xfId="7" applyFont="1" applyAlignment="1">
      <alignment horizontal="center"/>
    </xf>
    <xf numFmtId="0" fontId="15" fillId="0" borderId="0" xfId="7" applyFont="1" applyFill="1" applyBorder="1" applyAlignment="1">
      <alignment horizontal="center"/>
    </xf>
    <xf numFmtId="171" fontId="4" fillId="0" borderId="0" xfId="1" applyNumberFormat="1" applyFont="1" applyAlignment="1">
      <alignment horizontal="center"/>
    </xf>
    <xf numFmtId="0" fontId="4" fillId="0" borderId="2" xfId="7" applyFont="1" applyBorder="1" applyAlignment="1">
      <alignment horizontal="center"/>
    </xf>
    <xf numFmtId="0" fontId="38" fillId="0" borderId="0" xfId="50" applyFont="1" applyAlignment="1">
      <alignment horizontal="center"/>
    </xf>
    <xf numFmtId="0" fontId="20" fillId="0" borderId="0" xfId="50" applyFont="1" applyAlignment="1">
      <alignment horizontal="center"/>
    </xf>
    <xf numFmtId="0" fontId="4" fillId="0" borderId="0" xfId="50" applyFont="1" applyAlignment="1">
      <alignment horizontal="center"/>
    </xf>
    <xf numFmtId="170" fontId="64" fillId="0" borderId="0" xfId="9" applyNumberFormat="1" applyFont="1" applyAlignment="1">
      <alignment horizontal="center"/>
    </xf>
    <xf numFmtId="0" fontId="40" fillId="0" borderId="11" xfId="7" applyFont="1" applyFill="1" applyBorder="1" applyAlignment="1">
      <alignment horizontal="center"/>
    </xf>
    <xf numFmtId="0" fontId="40" fillId="0" borderId="10" xfId="7" applyFont="1" applyFill="1" applyBorder="1" applyAlignment="1">
      <alignment horizontal="center"/>
    </xf>
    <xf numFmtId="0" fontId="19" fillId="0" borderId="3" xfId="0" quotePrefix="1" applyFont="1" applyBorder="1" applyAlignment="1">
      <alignment horizontal="center"/>
    </xf>
    <xf numFmtId="0" fontId="19" fillId="0" borderId="4" xfId="0" quotePrefix="1" applyFont="1" applyBorder="1" applyAlignment="1">
      <alignment horizontal="center"/>
    </xf>
    <xf numFmtId="0" fontId="19" fillId="0" borderId="8" xfId="0" quotePrefix="1" applyFont="1" applyBorder="1" applyAlignment="1">
      <alignment horizontal="center"/>
    </xf>
    <xf numFmtId="0" fontId="19" fillId="0" borderId="6" xfId="0" quotePrefix="1" applyFont="1" applyBorder="1" applyAlignment="1">
      <alignment horizontal="center"/>
    </xf>
    <xf numFmtId="0" fontId="19" fillId="0" borderId="2" xfId="0" quotePrefix="1" applyFont="1" applyBorder="1" applyAlignment="1">
      <alignment horizontal="center"/>
    </xf>
    <xf numFmtId="0" fontId="19" fillId="0" borderId="19" xfId="0" quotePrefix="1" applyFont="1" applyBorder="1" applyAlignment="1">
      <alignment horizontal="center"/>
    </xf>
    <xf numFmtId="0" fontId="56" fillId="0" borderId="0" xfId="7" applyFont="1" applyAlignment="1">
      <alignment horizontal="center"/>
    </xf>
    <xf numFmtId="0" fontId="57" fillId="0" borderId="0" xfId="7" applyFont="1" applyAlignment="1">
      <alignment horizontal="center"/>
    </xf>
    <xf numFmtId="0" fontId="23" fillId="0" borderId="0" xfId="7" applyFont="1" applyAlignment="1">
      <alignment horizontal="center"/>
    </xf>
    <xf numFmtId="0" fontId="9" fillId="0" borderId="3" xfId="7" applyFont="1" applyBorder="1" applyAlignment="1">
      <alignment horizontal="center" vertical="center"/>
    </xf>
    <xf numFmtId="0" fontId="9" fillId="0" borderId="6" xfId="7" applyFont="1" applyBorder="1" applyAlignment="1">
      <alignment horizontal="center" vertical="center"/>
    </xf>
    <xf numFmtId="0" fontId="9" fillId="0" borderId="1" xfId="7" applyFont="1" applyBorder="1" applyAlignment="1">
      <alignment horizontal="center" vertical="center"/>
    </xf>
    <xf numFmtId="0" fontId="9" fillId="0" borderId="12" xfId="7" applyFont="1" applyBorder="1" applyAlignment="1">
      <alignment horizontal="center" vertical="center"/>
    </xf>
    <xf numFmtId="0" fontId="9" fillId="0" borderId="8" xfId="7" applyFont="1" applyBorder="1" applyAlignment="1">
      <alignment horizontal="center" vertical="center"/>
    </xf>
    <xf numFmtId="0" fontId="9" fillId="0" borderId="19" xfId="7" applyFont="1" applyBorder="1" applyAlignment="1">
      <alignment horizontal="center" vertical="center"/>
    </xf>
    <xf numFmtId="0" fontId="15" fillId="0" borderId="0" xfId="7" applyFont="1" applyAlignment="1">
      <alignment horizontal="center"/>
    </xf>
    <xf numFmtId="0" fontId="12" fillId="0" borderId="0" xfId="7" applyFont="1" applyAlignment="1">
      <alignment horizontal="center"/>
    </xf>
    <xf numFmtId="0" fontId="4" fillId="0" borderId="20" xfId="7" applyFont="1" applyBorder="1" applyAlignment="1">
      <alignment horizontal="center" wrapText="1"/>
    </xf>
    <xf numFmtId="0" fontId="15" fillId="0" borderId="0" xfId="7" applyFont="1" applyFill="1" applyAlignment="1">
      <alignment horizontal="center"/>
    </xf>
    <xf numFmtId="2" fontId="34" fillId="2" borderId="5" xfId="10" applyNumberFormat="1" applyFont="1" applyFill="1" applyBorder="1" applyAlignment="1">
      <alignment horizontal="center" vertical="center"/>
    </xf>
    <xf numFmtId="2" fontId="34" fillId="2" borderId="21" xfId="1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174" fontId="8" fillId="0" borderId="9" xfId="0" applyNumberFormat="1" applyFont="1" applyFill="1" applyBorder="1" applyAlignment="1">
      <alignment horizontal="center"/>
    </xf>
    <xf numFmtId="174" fontId="8" fillId="0" borderId="10" xfId="0" applyNumberFormat="1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2" fontId="5" fillId="0" borderId="5" xfId="2" applyNumberFormat="1" applyFont="1" applyFill="1" applyBorder="1" applyAlignment="1">
      <alignment horizontal="center" vertical="center"/>
    </xf>
    <xf numFmtId="2" fontId="5" fillId="0" borderId="21" xfId="2" applyNumberFormat="1" applyFont="1" applyFill="1" applyBorder="1" applyAlignment="1">
      <alignment horizontal="center" vertical="center"/>
    </xf>
    <xf numFmtId="2" fontId="5" fillId="2" borderId="5" xfId="2" applyNumberFormat="1" applyFont="1" applyFill="1" applyBorder="1" applyAlignment="1">
      <alignment horizontal="center" vertical="center"/>
    </xf>
    <xf numFmtId="2" fontId="34" fillId="2" borderId="21" xfId="2" applyNumberFormat="1" applyFont="1" applyFill="1" applyBorder="1" applyAlignment="1">
      <alignment horizontal="center" vertical="center"/>
    </xf>
    <xf numFmtId="2" fontId="34" fillId="2" borderId="5" xfId="2" applyNumberFormat="1" applyFont="1" applyFill="1" applyBorder="1" applyAlignment="1">
      <alignment horizontal="center" vertical="center"/>
    </xf>
    <xf numFmtId="0" fontId="72" fillId="0" borderId="30" xfId="53" applyFont="1" applyBorder="1" applyAlignment="1">
      <alignment horizontal="left" vertical="center" wrapText="1"/>
    </xf>
    <xf numFmtId="0" fontId="72" fillId="0" borderId="31" xfId="53" applyFont="1" applyBorder="1" applyAlignment="1">
      <alignment horizontal="left" vertical="center" wrapText="1"/>
    </xf>
    <xf numFmtId="0" fontId="72" fillId="0" borderId="32" xfId="53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/>
    </xf>
    <xf numFmtId="10" fontId="1" fillId="0" borderId="0" xfId="53" applyNumberFormat="1" applyAlignment="1">
      <alignment horizontal="center"/>
    </xf>
    <xf numFmtId="0" fontId="74" fillId="0" borderId="30" xfId="53" applyFont="1" applyBorder="1" applyAlignment="1">
      <alignment horizontal="center"/>
    </xf>
    <xf numFmtId="0" fontId="74" fillId="0" borderId="31" xfId="53" applyFont="1" applyBorder="1" applyAlignment="1">
      <alignment horizontal="center"/>
    </xf>
    <xf numFmtId="0" fontId="74" fillId="0" borderId="32" xfId="53" applyFont="1" applyBorder="1" applyAlignment="1">
      <alignment horizontal="center"/>
    </xf>
    <xf numFmtId="0" fontId="74" fillId="0" borderId="0" xfId="53" applyFont="1" applyAlignment="1">
      <alignment horizontal="center"/>
    </xf>
    <xf numFmtId="0" fontId="75" fillId="0" borderId="0" xfId="53" applyFont="1" applyAlignment="1">
      <alignment horizontal="center"/>
    </xf>
    <xf numFmtId="0" fontId="1" fillId="0" borderId="0" xfId="53" applyAlignment="1">
      <alignment horizontal="left"/>
    </xf>
    <xf numFmtId="0" fontId="76" fillId="0" borderId="0" xfId="53" applyFont="1" applyAlignment="1">
      <alignment horizontal="center"/>
    </xf>
    <xf numFmtId="0" fontId="1" fillId="0" borderId="0" xfId="53" applyAlignment="1">
      <alignment horizontal="center"/>
    </xf>
    <xf numFmtId="0" fontId="85" fillId="0" borderId="30" xfId="53" applyFont="1" applyBorder="1" applyAlignment="1">
      <alignment horizontal="left" vertical="center" wrapText="1"/>
    </xf>
    <xf numFmtId="0" fontId="85" fillId="0" borderId="31" xfId="53" applyFont="1" applyBorder="1" applyAlignment="1">
      <alignment horizontal="left" vertical="center" wrapText="1"/>
    </xf>
    <xf numFmtId="0" fontId="85" fillId="0" borderId="32" xfId="53" applyFont="1" applyBorder="1" applyAlignment="1">
      <alignment horizontal="left" vertical="center" wrapText="1"/>
    </xf>
    <xf numFmtId="14" fontId="85" fillId="0" borderId="30" xfId="53" quotePrefix="1" applyNumberFormat="1" applyFont="1" applyBorder="1" applyAlignment="1">
      <alignment horizontal="center" vertical="center" wrapText="1"/>
    </xf>
    <xf numFmtId="14" fontId="85" fillId="0" borderId="32" xfId="53" applyNumberFormat="1" applyFont="1" applyBorder="1" applyAlignment="1">
      <alignment horizontal="center" vertical="center" wrapText="1"/>
    </xf>
    <xf numFmtId="0" fontId="72" fillId="0" borderId="30" xfId="53" applyFont="1" applyBorder="1" applyAlignment="1">
      <alignment horizontal="center" vertical="center" wrapText="1"/>
    </xf>
    <xf numFmtId="0" fontId="72" fillId="0" borderId="32" xfId="53" applyFont="1" applyBorder="1" applyAlignment="1">
      <alignment horizontal="center" vertical="center" wrapText="1"/>
    </xf>
    <xf numFmtId="0" fontId="77" fillId="0" borderId="30" xfId="53" applyFont="1" applyBorder="1" applyAlignment="1">
      <alignment horizontal="center" vertical="center" wrapText="1"/>
    </xf>
    <xf numFmtId="0" fontId="77" fillId="0" borderId="31" xfId="53" applyFont="1" applyBorder="1" applyAlignment="1">
      <alignment horizontal="center" vertical="center" wrapText="1"/>
    </xf>
    <xf numFmtId="0" fontId="77" fillId="0" borderId="32" xfId="53" applyFont="1" applyBorder="1" applyAlignment="1">
      <alignment horizontal="center" vertical="center" wrapText="1"/>
    </xf>
    <xf numFmtId="0" fontId="72" fillId="0" borderId="31" xfId="53" applyFont="1" applyBorder="1" applyAlignment="1">
      <alignment horizontal="center" vertical="center" wrapText="1"/>
    </xf>
    <xf numFmtId="0" fontId="42" fillId="0" borderId="30" xfId="53" applyFont="1" applyBorder="1" applyAlignment="1">
      <alignment horizontal="center" vertical="center" wrapText="1"/>
    </xf>
    <xf numFmtId="0" fontId="42" fillId="0" borderId="31" xfId="53" applyFont="1" applyBorder="1" applyAlignment="1">
      <alignment horizontal="center" vertical="center" wrapText="1"/>
    </xf>
    <xf numFmtId="0" fontId="42" fillId="0" borderId="32" xfId="53" applyFont="1" applyBorder="1" applyAlignment="1">
      <alignment horizontal="center" vertical="center" wrapText="1"/>
    </xf>
    <xf numFmtId="0" fontId="1" fillId="0" borderId="13" xfId="53" applyBorder="1" applyAlignment="1">
      <alignment horizontal="center" vertical="center"/>
    </xf>
    <xf numFmtId="0" fontId="1" fillId="0" borderId="14" xfId="53" applyBorder="1" applyAlignment="1">
      <alignment horizontal="center" vertical="center"/>
    </xf>
    <xf numFmtId="0" fontId="1" fillId="0" borderId="23" xfId="53" applyBorder="1" applyAlignment="1">
      <alignment horizontal="center" vertical="center"/>
    </xf>
    <xf numFmtId="0" fontId="1" fillId="0" borderId="16" xfId="53" applyBorder="1" applyAlignment="1">
      <alignment horizontal="center" vertical="center"/>
    </xf>
    <xf numFmtId="0" fontId="1" fillId="0" borderId="17" xfId="53" applyBorder="1" applyAlignment="1">
      <alignment horizontal="center" vertical="center"/>
    </xf>
    <xf numFmtId="0" fontId="1" fillId="0" borderId="18" xfId="53" applyBorder="1" applyAlignment="1">
      <alignment horizontal="center" vertical="center"/>
    </xf>
    <xf numFmtId="0" fontId="82" fillId="0" borderId="0" xfId="53" applyFont="1" applyAlignment="1">
      <alignment horizontal="center" vertical="top" wrapText="1"/>
    </xf>
    <xf numFmtId="178" fontId="72" fillId="0" borderId="30" xfId="53" applyNumberFormat="1" applyFont="1" applyBorder="1" applyAlignment="1">
      <alignment horizontal="right" vertical="center"/>
    </xf>
    <xf numFmtId="178" fontId="72" fillId="0" borderId="32" xfId="53" applyNumberFormat="1" applyFont="1" applyBorder="1" applyAlignment="1">
      <alignment horizontal="right" vertical="center"/>
    </xf>
    <xf numFmtId="0" fontId="82" fillId="0" borderId="17" xfId="53" applyFont="1" applyBorder="1" applyAlignment="1">
      <alignment horizontal="left" vertical="center" wrapText="1"/>
    </xf>
    <xf numFmtId="0" fontId="82" fillId="0" borderId="30" xfId="53" applyFont="1" applyBorder="1" applyAlignment="1">
      <alignment horizontal="left" vertical="center" wrapText="1"/>
    </xf>
    <xf numFmtId="0" fontId="82" fillId="0" borderId="31" xfId="53" applyFont="1" applyBorder="1" applyAlignment="1">
      <alignment horizontal="left" vertical="center" wrapText="1"/>
    </xf>
    <xf numFmtId="0" fontId="82" fillId="0" borderId="32" xfId="53" applyFont="1" applyBorder="1" applyAlignment="1">
      <alignment horizontal="left" vertical="center" wrapText="1"/>
    </xf>
    <xf numFmtId="41" fontId="82" fillId="0" borderId="30" xfId="54" quotePrefix="1" applyFont="1" applyBorder="1" applyAlignment="1">
      <alignment horizontal="center" vertical="center" wrapText="1"/>
    </xf>
    <xf numFmtId="41" fontId="82" fillId="0" borderId="32" xfId="54" quotePrefix="1" applyFont="1" applyBorder="1" applyAlignment="1">
      <alignment horizontal="center" vertical="center" wrapText="1"/>
    </xf>
    <xf numFmtId="41" fontId="82" fillId="0" borderId="30" xfId="53" quotePrefix="1" applyNumberFormat="1" applyFont="1" applyBorder="1" applyAlignment="1">
      <alignment horizontal="center" vertical="center" wrapText="1"/>
    </xf>
    <xf numFmtId="14" fontId="82" fillId="0" borderId="32" xfId="53" quotePrefix="1" applyNumberFormat="1" applyFont="1" applyBorder="1" applyAlignment="1">
      <alignment horizontal="center" vertical="center" wrapText="1"/>
    </xf>
    <xf numFmtId="178" fontId="72" fillId="0" borderId="30" xfId="53" applyNumberFormat="1" applyFont="1" applyBorder="1" applyAlignment="1">
      <alignment horizontal="center" vertical="center"/>
    </xf>
    <xf numFmtId="178" fontId="72" fillId="0" borderId="31" xfId="53" applyNumberFormat="1" applyFont="1" applyBorder="1" applyAlignment="1">
      <alignment horizontal="center" vertical="center"/>
    </xf>
    <xf numFmtId="178" fontId="72" fillId="0" borderId="32" xfId="53" applyNumberFormat="1" applyFont="1" applyBorder="1" applyAlignment="1">
      <alignment horizontal="center" vertical="center"/>
    </xf>
    <xf numFmtId="178" fontId="1" fillId="0" borderId="30" xfId="53" applyNumberFormat="1" applyBorder="1" applyAlignment="1">
      <alignment horizontal="right" vertical="center"/>
    </xf>
    <xf numFmtId="178" fontId="1" fillId="0" borderId="32" xfId="53" applyNumberFormat="1" applyBorder="1" applyAlignment="1">
      <alignment horizontal="right" vertical="center"/>
    </xf>
    <xf numFmtId="178" fontId="72" fillId="0" borderId="13" xfId="53" applyNumberFormat="1" applyFont="1" applyBorder="1" applyAlignment="1">
      <alignment horizontal="center" vertical="center"/>
    </xf>
    <xf numFmtId="178" fontId="72" fillId="0" borderId="23" xfId="53" applyNumberFormat="1" applyFont="1" applyBorder="1" applyAlignment="1">
      <alignment horizontal="center" vertical="center"/>
    </xf>
    <xf numFmtId="178" fontId="72" fillId="0" borderId="15" xfId="53" applyNumberFormat="1" applyFont="1" applyBorder="1" applyAlignment="1">
      <alignment horizontal="center" vertical="center"/>
    </xf>
    <xf numFmtId="178" fontId="72" fillId="0" borderId="22" xfId="53" applyNumberFormat="1" applyFont="1" applyBorder="1" applyAlignment="1">
      <alignment horizontal="center" vertical="center"/>
    </xf>
    <xf numFmtId="178" fontId="72" fillId="0" borderId="16" xfId="53" applyNumberFormat="1" applyFont="1" applyBorder="1" applyAlignment="1">
      <alignment horizontal="center" vertical="center"/>
    </xf>
    <xf numFmtId="178" fontId="72" fillId="0" borderId="18" xfId="53" applyNumberFormat="1" applyFont="1" applyBorder="1" applyAlignment="1">
      <alignment horizontal="center" vertical="center"/>
    </xf>
  </cellXfs>
  <cellStyles count="55">
    <cellStyle name="Excel Built-in Normal" xfId="17" xr:uid="{00000000-0005-0000-0000-000000000000}"/>
    <cellStyle name="Hipervínculo 2" xfId="45" xr:uid="{00000000-0005-0000-0000-000001000000}"/>
    <cellStyle name="Millares" xfId="1" builtinId="3"/>
    <cellStyle name="Millares [0]" xfId="2" builtinId="6"/>
    <cellStyle name="Millares [0] 2" xfId="15" xr:uid="{00000000-0005-0000-0000-000004000000}"/>
    <cellStyle name="Millares [0] 2 2" xfId="42" xr:uid="{00000000-0005-0000-0000-000005000000}"/>
    <cellStyle name="Millares [0] 3" xfId="20" xr:uid="{00000000-0005-0000-0000-000006000000}"/>
    <cellStyle name="Millares [0] 3 2" xfId="39" xr:uid="{00000000-0005-0000-0000-000007000000}"/>
    <cellStyle name="Millares [0] 3 3" xfId="51" xr:uid="{00000000-0005-0000-0000-000008000000}"/>
    <cellStyle name="Millares [0] 4" xfId="19" xr:uid="{00000000-0005-0000-0000-000009000000}"/>
    <cellStyle name="Millares [0] 4 2" xfId="38" xr:uid="{00000000-0005-0000-0000-00000A000000}"/>
    <cellStyle name="Millares [0] 5" xfId="33" xr:uid="{00000000-0005-0000-0000-00000B000000}"/>
    <cellStyle name="Millares [0] 6" xfId="43" xr:uid="{00000000-0005-0000-0000-00000C000000}"/>
    <cellStyle name="Millares [0] 7" xfId="54" xr:uid="{05703A5A-F9AC-4676-AEFB-FEA336706759}"/>
    <cellStyle name="Millares 2" xfId="3" xr:uid="{00000000-0005-0000-0000-00000D000000}"/>
    <cellStyle name="Millares 2 2" xfId="4" xr:uid="{00000000-0005-0000-0000-00000E000000}"/>
    <cellStyle name="Millares 2 3" xfId="5" xr:uid="{00000000-0005-0000-0000-00000F000000}"/>
    <cellStyle name="Millares 2 4" xfId="22" xr:uid="{00000000-0005-0000-0000-000010000000}"/>
    <cellStyle name="Millares 2 4 2" xfId="40" xr:uid="{00000000-0005-0000-0000-000011000000}"/>
    <cellStyle name="Millares 2 5" xfId="25" xr:uid="{00000000-0005-0000-0000-000012000000}"/>
    <cellStyle name="Millares 3" xfId="21" xr:uid="{00000000-0005-0000-0000-000013000000}"/>
    <cellStyle name="Millares 3 2" xfId="32" xr:uid="{00000000-0005-0000-0000-000014000000}"/>
    <cellStyle name="Millares 4" xfId="23" xr:uid="{00000000-0005-0000-0000-000015000000}"/>
    <cellStyle name="Millares 4 2" xfId="41" xr:uid="{00000000-0005-0000-0000-000016000000}"/>
    <cellStyle name="Millares 4 3" xfId="44" xr:uid="{00000000-0005-0000-0000-000017000000}"/>
    <cellStyle name="Millares 5" xfId="18" xr:uid="{00000000-0005-0000-0000-000018000000}"/>
    <cellStyle name="Millares 5 2" xfId="37" xr:uid="{00000000-0005-0000-0000-000019000000}"/>
    <cellStyle name="Millares 6" xfId="46" xr:uid="{00000000-0005-0000-0000-00001A000000}"/>
    <cellStyle name="Millares_HOJA FLUJO DE CAJA" xfId="52" xr:uid="{00000000-0005-0000-0000-00001B000000}"/>
    <cellStyle name="Normal" xfId="0" builtinId="0"/>
    <cellStyle name="Normal 2" xfId="6" xr:uid="{00000000-0005-0000-0000-00001D000000}"/>
    <cellStyle name="Normal 2 2" xfId="7" xr:uid="{00000000-0005-0000-0000-00001E000000}"/>
    <cellStyle name="Normal 2 2 2" xfId="50" xr:uid="{00000000-0005-0000-0000-00001F000000}"/>
    <cellStyle name="Normal 2 3" xfId="14" xr:uid="{00000000-0005-0000-0000-000020000000}"/>
    <cellStyle name="Normal 2 3 2" xfId="36" xr:uid="{00000000-0005-0000-0000-000021000000}"/>
    <cellStyle name="Normal 2 4" xfId="26" xr:uid="{00000000-0005-0000-0000-000022000000}"/>
    <cellStyle name="Normal 3" xfId="8" xr:uid="{00000000-0005-0000-0000-000023000000}"/>
    <cellStyle name="Normal 3 2" xfId="30" xr:uid="{00000000-0005-0000-0000-000024000000}"/>
    <cellStyle name="Normal 3 3" xfId="24" xr:uid="{00000000-0005-0000-0000-000025000000}"/>
    <cellStyle name="Normal 4" xfId="11" xr:uid="{00000000-0005-0000-0000-000026000000}"/>
    <cellStyle name="Normal 4 2" xfId="16" xr:uid="{00000000-0005-0000-0000-000027000000}"/>
    <cellStyle name="Normal 4 3" xfId="27" xr:uid="{00000000-0005-0000-0000-000028000000}"/>
    <cellStyle name="Normal 5" xfId="12" xr:uid="{00000000-0005-0000-0000-000029000000}"/>
    <cellStyle name="Normal 5 2" xfId="28" xr:uid="{00000000-0005-0000-0000-00002A000000}"/>
    <cellStyle name="Normal 5 3" xfId="34" xr:uid="{00000000-0005-0000-0000-00002B000000}"/>
    <cellStyle name="Normal 6" xfId="29" xr:uid="{00000000-0005-0000-0000-00002C000000}"/>
    <cellStyle name="Normal 7" xfId="31" xr:uid="{00000000-0005-0000-0000-00002D000000}"/>
    <cellStyle name="Normal 8" xfId="48" xr:uid="{00000000-0005-0000-0000-00002E000000}"/>
    <cellStyle name="Normal 9" xfId="53" xr:uid="{A02E8FB3-0CF8-4733-86D2-77C6EBD8DA8C}"/>
    <cellStyle name="Normal_BALANCE30-06-99" xfId="9" xr:uid="{00000000-0005-0000-0000-00002F000000}"/>
    <cellStyle name="Porcentaje" xfId="10" builtinId="5"/>
    <cellStyle name="Porcentaje 2" xfId="13" xr:uid="{00000000-0005-0000-0000-000031000000}"/>
    <cellStyle name="Porcentaje 2 2" xfId="35" xr:uid="{00000000-0005-0000-0000-000032000000}"/>
    <cellStyle name="Porcentaje 3" xfId="47" xr:uid="{00000000-0005-0000-0000-000033000000}"/>
    <cellStyle name="Porcentaje 4" xfId="49" xr:uid="{00000000-0005-0000-0000-00003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243841</xdr:colOff>
      <xdr:row>0</xdr:row>
      <xdr:rowOff>76200</xdr:rowOff>
    </xdr:from>
    <xdr:to>
      <xdr:col>0</xdr:col>
      <xdr:colOff>1165860</xdr:colOff>
      <xdr:row>2</xdr:row>
      <xdr:rowOff>171623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23E23C9-962F-4C3E-B509-A296481F0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1" y="76200"/>
          <a:ext cx="922019" cy="4764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571500</xdr:colOff>
      <xdr:row>5</xdr:row>
      <xdr:rowOff>142875</xdr:rowOff>
    </xdr:from>
    <xdr:to>
      <xdr:col>3</xdr:col>
      <xdr:colOff>571500</xdr:colOff>
      <xdr:row>5</xdr:row>
      <xdr:rowOff>142875</xdr:rowOff>
    </xdr:to>
    <xdr:sp macro="" textlink="">
      <xdr:nvSpPr>
        <xdr:cNvPr id="167632" name="Line 113">
          <a:extLst>
            <a:ext uri="{FF2B5EF4-FFF2-40B4-BE49-F238E27FC236}">
              <a16:creationId xmlns:a16="http://schemas.microsoft.com/office/drawing/2014/main" id="{00000000-0008-0000-0100-0000D08E0200}"/>
            </a:ext>
          </a:extLst>
        </xdr:cNvPr>
        <xdr:cNvSpPr>
          <a:spLocks noChangeShapeType="1"/>
        </xdr:cNvSpPr>
      </xdr:nvSpPr>
      <xdr:spPr bwMode="auto">
        <a:xfrm>
          <a:off x="5200650" y="72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571500</xdr:colOff>
      <xdr:row>5</xdr:row>
      <xdr:rowOff>142875</xdr:rowOff>
    </xdr:from>
    <xdr:to>
      <xdr:col>7</xdr:col>
      <xdr:colOff>571500</xdr:colOff>
      <xdr:row>5</xdr:row>
      <xdr:rowOff>142875</xdr:rowOff>
    </xdr:to>
    <xdr:sp macro="" textlink="">
      <xdr:nvSpPr>
        <xdr:cNvPr id="167633" name="Line 168">
          <a:extLst>
            <a:ext uri="{FF2B5EF4-FFF2-40B4-BE49-F238E27FC236}">
              <a16:creationId xmlns:a16="http://schemas.microsoft.com/office/drawing/2014/main" id="{00000000-0008-0000-0100-0000D18E0200}"/>
            </a:ext>
          </a:extLst>
        </xdr:cNvPr>
        <xdr:cNvSpPr>
          <a:spLocks noChangeShapeType="1"/>
        </xdr:cNvSpPr>
      </xdr:nvSpPr>
      <xdr:spPr bwMode="auto">
        <a:xfrm>
          <a:off x="11163300" y="72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571500</xdr:colOff>
      <xdr:row>5</xdr:row>
      <xdr:rowOff>142875</xdr:rowOff>
    </xdr:from>
    <xdr:to>
      <xdr:col>7</xdr:col>
      <xdr:colOff>571500</xdr:colOff>
      <xdr:row>5</xdr:row>
      <xdr:rowOff>142875</xdr:rowOff>
    </xdr:to>
    <xdr:sp macro="" textlink="">
      <xdr:nvSpPr>
        <xdr:cNvPr id="167634" name="Line 169">
          <a:extLst>
            <a:ext uri="{FF2B5EF4-FFF2-40B4-BE49-F238E27FC236}">
              <a16:creationId xmlns:a16="http://schemas.microsoft.com/office/drawing/2014/main" id="{00000000-0008-0000-0100-0000D28E0200}"/>
            </a:ext>
          </a:extLst>
        </xdr:cNvPr>
        <xdr:cNvSpPr>
          <a:spLocks noChangeShapeType="1"/>
        </xdr:cNvSpPr>
      </xdr:nvSpPr>
      <xdr:spPr bwMode="auto">
        <a:xfrm>
          <a:off x="11163300" y="72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571500</xdr:colOff>
      <xdr:row>5</xdr:row>
      <xdr:rowOff>142875</xdr:rowOff>
    </xdr:from>
    <xdr:to>
      <xdr:col>7</xdr:col>
      <xdr:colOff>571500</xdr:colOff>
      <xdr:row>5</xdr:row>
      <xdr:rowOff>142875</xdr:rowOff>
    </xdr:to>
    <xdr:sp macro="" textlink="">
      <xdr:nvSpPr>
        <xdr:cNvPr id="167635" name="Line 170">
          <a:extLst>
            <a:ext uri="{FF2B5EF4-FFF2-40B4-BE49-F238E27FC236}">
              <a16:creationId xmlns:a16="http://schemas.microsoft.com/office/drawing/2014/main" id="{00000000-0008-0000-0100-0000D38E0200}"/>
            </a:ext>
          </a:extLst>
        </xdr:cNvPr>
        <xdr:cNvSpPr>
          <a:spLocks noChangeShapeType="1"/>
        </xdr:cNvSpPr>
      </xdr:nvSpPr>
      <xdr:spPr bwMode="auto">
        <a:xfrm>
          <a:off x="11163300" y="72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571500</xdr:colOff>
      <xdr:row>5</xdr:row>
      <xdr:rowOff>142875</xdr:rowOff>
    </xdr:from>
    <xdr:to>
      <xdr:col>7</xdr:col>
      <xdr:colOff>571500</xdr:colOff>
      <xdr:row>5</xdr:row>
      <xdr:rowOff>142875</xdr:rowOff>
    </xdr:to>
    <xdr:sp macro="" textlink="">
      <xdr:nvSpPr>
        <xdr:cNvPr id="167636" name="Line 113">
          <a:extLst>
            <a:ext uri="{FF2B5EF4-FFF2-40B4-BE49-F238E27FC236}">
              <a16:creationId xmlns:a16="http://schemas.microsoft.com/office/drawing/2014/main" id="{00000000-0008-0000-0100-0000D48E0200}"/>
            </a:ext>
          </a:extLst>
        </xdr:cNvPr>
        <xdr:cNvSpPr>
          <a:spLocks noChangeShapeType="1"/>
        </xdr:cNvSpPr>
      </xdr:nvSpPr>
      <xdr:spPr bwMode="auto">
        <a:xfrm>
          <a:off x="11163300" y="72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571500</xdr:colOff>
      <xdr:row>5</xdr:row>
      <xdr:rowOff>142875</xdr:rowOff>
    </xdr:from>
    <xdr:to>
      <xdr:col>7</xdr:col>
      <xdr:colOff>571500</xdr:colOff>
      <xdr:row>5</xdr:row>
      <xdr:rowOff>142875</xdr:rowOff>
    </xdr:to>
    <xdr:sp macro="" textlink="">
      <xdr:nvSpPr>
        <xdr:cNvPr id="167637" name="Line 113">
          <a:extLst>
            <a:ext uri="{FF2B5EF4-FFF2-40B4-BE49-F238E27FC236}">
              <a16:creationId xmlns:a16="http://schemas.microsoft.com/office/drawing/2014/main" id="{00000000-0008-0000-0100-0000D58E0200}"/>
            </a:ext>
          </a:extLst>
        </xdr:cNvPr>
        <xdr:cNvSpPr>
          <a:spLocks noChangeShapeType="1"/>
        </xdr:cNvSpPr>
      </xdr:nvSpPr>
      <xdr:spPr bwMode="auto">
        <a:xfrm>
          <a:off x="11163300" y="72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571500</xdr:colOff>
      <xdr:row>5</xdr:row>
      <xdr:rowOff>142875</xdr:rowOff>
    </xdr:from>
    <xdr:to>
      <xdr:col>7</xdr:col>
      <xdr:colOff>571500</xdr:colOff>
      <xdr:row>5</xdr:row>
      <xdr:rowOff>142875</xdr:rowOff>
    </xdr:to>
    <xdr:sp macro="" textlink="">
      <xdr:nvSpPr>
        <xdr:cNvPr id="167638" name="Line 113">
          <a:extLst>
            <a:ext uri="{FF2B5EF4-FFF2-40B4-BE49-F238E27FC236}">
              <a16:creationId xmlns:a16="http://schemas.microsoft.com/office/drawing/2014/main" id="{00000000-0008-0000-0100-0000D68E0200}"/>
            </a:ext>
          </a:extLst>
        </xdr:cNvPr>
        <xdr:cNvSpPr>
          <a:spLocks noChangeShapeType="1"/>
        </xdr:cNvSpPr>
      </xdr:nvSpPr>
      <xdr:spPr bwMode="auto">
        <a:xfrm>
          <a:off x="11163300" y="72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571500</xdr:colOff>
      <xdr:row>5</xdr:row>
      <xdr:rowOff>142875</xdr:rowOff>
    </xdr:from>
    <xdr:to>
      <xdr:col>7</xdr:col>
      <xdr:colOff>571500</xdr:colOff>
      <xdr:row>5</xdr:row>
      <xdr:rowOff>142875</xdr:rowOff>
    </xdr:to>
    <xdr:sp macro="" textlink="">
      <xdr:nvSpPr>
        <xdr:cNvPr id="167639" name="Line 113">
          <a:extLst>
            <a:ext uri="{FF2B5EF4-FFF2-40B4-BE49-F238E27FC236}">
              <a16:creationId xmlns:a16="http://schemas.microsoft.com/office/drawing/2014/main" id="{00000000-0008-0000-0100-0000D78E0200}"/>
            </a:ext>
          </a:extLst>
        </xdr:cNvPr>
        <xdr:cNvSpPr>
          <a:spLocks noChangeShapeType="1"/>
        </xdr:cNvSpPr>
      </xdr:nvSpPr>
      <xdr:spPr bwMode="auto">
        <a:xfrm>
          <a:off x="11163300" y="72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571500</xdr:colOff>
      <xdr:row>5</xdr:row>
      <xdr:rowOff>142875</xdr:rowOff>
    </xdr:from>
    <xdr:to>
      <xdr:col>7</xdr:col>
      <xdr:colOff>571500</xdr:colOff>
      <xdr:row>5</xdr:row>
      <xdr:rowOff>142875</xdr:rowOff>
    </xdr:to>
    <xdr:sp macro="" textlink="">
      <xdr:nvSpPr>
        <xdr:cNvPr id="167640" name="Line 113">
          <a:extLst>
            <a:ext uri="{FF2B5EF4-FFF2-40B4-BE49-F238E27FC236}">
              <a16:creationId xmlns:a16="http://schemas.microsoft.com/office/drawing/2014/main" id="{00000000-0008-0000-0100-0000D88E0200}"/>
            </a:ext>
          </a:extLst>
        </xdr:cNvPr>
        <xdr:cNvSpPr>
          <a:spLocks noChangeShapeType="1"/>
        </xdr:cNvSpPr>
      </xdr:nvSpPr>
      <xdr:spPr bwMode="auto">
        <a:xfrm>
          <a:off x="11163300" y="72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571500</xdr:colOff>
      <xdr:row>5</xdr:row>
      <xdr:rowOff>142875</xdr:rowOff>
    </xdr:from>
    <xdr:to>
      <xdr:col>7</xdr:col>
      <xdr:colOff>571500</xdr:colOff>
      <xdr:row>5</xdr:row>
      <xdr:rowOff>142875</xdr:rowOff>
    </xdr:to>
    <xdr:sp macro="" textlink="">
      <xdr:nvSpPr>
        <xdr:cNvPr id="167641" name="Line 113">
          <a:extLst>
            <a:ext uri="{FF2B5EF4-FFF2-40B4-BE49-F238E27FC236}">
              <a16:creationId xmlns:a16="http://schemas.microsoft.com/office/drawing/2014/main" id="{00000000-0008-0000-0100-0000D98E0200}"/>
            </a:ext>
          </a:extLst>
        </xdr:cNvPr>
        <xdr:cNvSpPr>
          <a:spLocks noChangeShapeType="1"/>
        </xdr:cNvSpPr>
      </xdr:nvSpPr>
      <xdr:spPr bwMode="auto">
        <a:xfrm>
          <a:off x="11163300" y="72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571500</xdr:colOff>
      <xdr:row>5</xdr:row>
      <xdr:rowOff>142875</xdr:rowOff>
    </xdr:from>
    <xdr:to>
      <xdr:col>7</xdr:col>
      <xdr:colOff>571500</xdr:colOff>
      <xdr:row>5</xdr:row>
      <xdr:rowOff>142875</xdr:rowOff>
    </xdr:to>
    <xdr:sp macro="" textlink="">
      <xdr:nvSpPr>
        <xdr:cNvPr id="12" name="Line 113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ShapeType="1"/>
        </xdr:cNvSpPr>
      </xdr:nvSpPr>
      <xdr:spPr bwMode="auto">
        <a:xfrm>
          <a:off x="5191125" y="95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573405</xdr:colOff>
      <xdr:row>0</xdr:row>
      <xdr:rowOff>97155</xdr:rowOff>
    </xdr:from>
    <xdr:to>
      <xdr:col>0</xdr:col>
      <xdr:colOff>1844041</xdr:colOff>
      <xdr:row>3</xdr:row>
      <xdr:rowOff>163165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824347BA-76D6-4536-AA83-882E779AA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405" y="97155"/>
          <a:ext cx="1270636" cy="66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571500</xdr:colOff>
      <xdr:row>7</xdr:row>
      <xdr:rowOff>142875</xdr:rowOff>
    </xdr:from>
    <xdr:to>
      <xdr:col>9</xdr:col>
      <xdr:colOff>571500</xdr:colOff>
      <xdr:row>7</xdr:row>
      <xdr:rowOff>142875</xdr:rowOff>
    </xdr:to>
    <xdr:sp macro="" textlink="">
      <xdr:nvSpPr>
        <xdr:cNvPr id="2" name="Line 21">
          <a:extLst>
            <a:ext uri="{FF2B5EF4-FFF2-40B4-BE49-F238E27FC236}">
              <a16:creationId xmlns:a16="http://schemas.microsoft.com/office/drawing/2014/main" id="{AFC3A2B0-75C3-45AD-A806-10343ABA6094}"/>
            </a:ext>
          </a:extLst>
        </xdr:cNvPr>
        <xdr:cNvSpPr>
          <a:spLocks noChangeShapeType="1"/>
        </xdr:cNvSpPr>
      </xdr:nvSpPr>
      <xdr:spPr bwMode="auto">
        <a:xfrm>
          <a:off x="7429500" y="1276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571500</xdr:colOff>
      <xdr:row>7</xdr:row>
      <xdr:rowOff>142875</xdr:rowOff>
    </xdr:from>
    <xdr:to>
      <xdr:col>8</xdr:col>
      <xdr:colOff>571500</xdr:colOff>
      <xdr:row>7</xdr:row>
      <xdr:rowOff>142875</xdr:rowOff>
    </xdr:to>
    <xdr:sp macro="" textlink="">
      <xdr:nvSpPr>
        <xdr:cNvPr id="3" name="Line 25">
          <a:extLst>
            <a:ext uri="{FF2B5EF4-FFF2-40B4-BE49-F238E27FC236}">
              <a16:creationId xmlns:a16="http://schemas.microsoft.com/office/drawing/2014/main" id="{35BE77DE-6A46-4F35-A7C4-05F5E8A28400}"/>
            </a:ext>
          </a:extLst>
        </xdr:cNvPr>
        <xdr:cNvSpPr>
          <a:spLocks noChangeShapeType="1"/>
        </xdr:cNvSpPr>
      </xdr:nvSpPr>
      <xdr:spPr bwMode="auto">
        <a:xfrm>
          <a:off x="6667500" y="1276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571500</xdr:colOff>
      <xdr:row>7</xdr:row>
      <xdr:rowOff>142875</xdr:rowOff>
    </xdr:from>
    <xdr:to>
      <xdr:col>9</xdr:col>
      <xdr:colOff>571500</xdr:colOff>
      <xdr:row>7</xdr:row>
      <xdr:rowOff>142875</xdr:rowOff>
    </xdr:to>
    <xdr:sp macro="" textlink="">
      <xdr:nvSpPr>
        <xdr:cNvPr id="4" name="Line 26">
          <a:extLst>
            <a:ext uri="{FF2B5EF4-FFF2-40B4-BE49-F238E27FC236}">
              <a16:creationId xmlns:a16="http://schemas.microsoft.com/office/drawing/2014/main" id="{C9CCEA95-09AD-4739-8427-847F9E1EB21E}"/>
            </a:ext>
          </a:extLst>
        </xdr:cNvPr>
        <xdr:cNvSpPr>
          <a:spLocks noChangeShapeType="1"/>
        </xdr:cNvSpPr>
      </xdr:nvSpPr>
      <xdr:spPr bwMode="auto">
        <a:xfrm>
          <a:off x="7429500" y="1276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571500</xdr:colOff>
      <xdr:row>7</xdr:row>
      <xdr:rowOff>142875</xdr:rowOff>
    </xdr:from>
    <xdr:to>
      <xdr:col>8</xdr:col>
      <xdr:colOff>571500</xdr:colOff>
      <xdr:row>7</xdr:row>
      <xdr:rowOff>142875</xdr:rowOff>
    </xdr:to>
    <xdr:sp macro="" textlink="">
      <xdr:nvSpPr>
        <xdr:cNvPr id="5" name="Line 27">
          <a:extLst>
            <a:ext uri="{FF2B5EF4-FFF2-40B4-BE49-F238E27FC236}">
              <a16:creationId xmlns:a16="http://schemas.microsoft.com/office/drawing/2014/main" id="{788A15DE-94EC-4956-8629-07F4AEF464CE}"/>
            </a:ext>
          </a:extLst>
        </xdr:cNvPr>
        <xdr:cNvSpPr>
          <a:spLocks noChangeShapeType="1"/>
        </xdr:cNvSpPr>
      </xdr:nvSpPr>
      <xdr:spPr bwMode="auto">
        <a:xfrm>
          <a:off x="6667500" y="1276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571500</xdr:colOff>
      <xdr:row>7</xdr:row>
      <xdr:rowOff>142875</xdr:rowOff>
    </xdr:from>
    <xdr:to>
      <xdr:col>9</xdr:col>
      <xdr:colOff>571500</xdr:colOff>
      <xdr:row>7</xdr:row>
      <xdr:rowOff>142875</xdr:rowOff>
    </xdr:to>
    <xdr:sp macro="" textlink="">
      <xdr:nvSpPr>
        <xdr:cNvPr id="6" name="Line 25">
          <a:extLst>
            <a:ext uri="{FF2B5EF4-FFF2-40B4-BE49-F238E27FC236}">
              <a16:creationId xmlns:a16="http://schemas.microsoft.com/office/drawing/2014/main" id="{72D0F9E6-D62A-41D9-89E7-39099AFE0C03}"/>
            </a:ext>
          </a:extLst>
        </xdr:cNvPr>
        <xdr:cNvSpPr>
          <a:spLocks noChangeShapeType="1"/>
        </xdr:cNvSpPr>
      </xdr:nvSpPr>
      <xdr:spPr bwMode="auto">
        <a:xfrm>
          <a:off x="7429500" y="1276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571500</xdr:colOff>
      <xdr:row>7</xdr:row>
      <xdr:rowOff>142875</xdr:rowOff>
    </xdr:from>
    <xdr:to>
      <xdr:col>9</xdr:col>
      <xdr:colOff>571500</xdr:colOff>
      <xdr:row>7</xdr:row>
      <xdr:rowOff>142875</xdr:rowOff>
    </xdr:to>
    <xdr:sp macro="" textlink="">
      <xdr:nvSpPr>
        <xdr:cNvPr id="7" name="Line 27">
          <a:extLst>
            <a:ext uri="{FF2B5EF4-FFF2-40B4-BE49-F238E27FC236}">
              <a16:creationId xmlns:a16="http://schemas.microsoft.com/office/drawing/2014/main" id="{0E27B06E-0DE8-46B6-B49A-049917DA86BE}"/>
            </a:ext>
          </a:extLst>
        </xdr:cNvPr>
        <xdr:cNvSpPr>
          <a:spLocks noChangeShapeType="1"/>
        </xdr:cNvSpPr>
      </xdr:nvSpPr>
      <xdr:spPr bwMode="auto">
        <a:xfrm>
          <a:off x="7429500" y="1276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571500</xdr:colOff>
      <xdr:row>7</xdr:row>
      <xdr:rowOff>142875</xdr:rowOff>
    </xdr:from>
    <xdr:to>
      <xdr:col>9</xdr:col>
      <xdr:colOff>571500</xdr:colOff>
      <xdr:row>7</xdr:row>
      <xdr:rowOff>142875</xdr:rowOff>
    </xdr:to>
    <xdr:sp macro="" textlink="">
      <xdr:nvSpPr>
        <xdr:cNvPr id="8" name="Line 25">
          <a:extLst>
            <a:ext uri="{FF2B5EF4-FFF2-40B4-BE49-F238E27FC236}">
              <a16:creationId xmlns:a16="http://schemas.microsoft.com/office/drawing/2014/main" id="{F4125F52-F25B-42ED-9317-42D7F8F64345}"/>
            </a:ext>
          </a:extLst>
        </xdr:cNvPr>
        <xdr:cNvSpPr>
          <a:spLocks noChangeShapeType="1"/>
        </xdr:cNvSpPr>
      </xdr:nvSpPr>
      <xdr:spPr bwMode="auto">
        <a:xfrm>
          <a:off x="7429500" y="1276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571500</xdr:colOff>
      <xdr:row>7</xdr:row>
      <xdr:rowOff>142875</xdr:rowOff>
    </xdr:from>
    <xdr:to>
      <xdr:col>9</xdr:col>
      <xdr:colOff>571500</xdr:colOff>
      <xdr:row>7</xdr:row>
      <xdr:rowOff>142875</xdr:rowOff>
    </xdr:to>
    <xdr:sp macro="" textlink="">
      <xdr:nvSpPr>
        <xdr:cNvPr id="9" name="Line 27">
          <a:extLst>
            <a:ext uri="{FF2B5EF4-FFF2-40B4-BE49-F238E27FC236}">
              <a16:creationId xmlns:a16="http://schemas.microsoft.com/office/drawing/2014/main" id="{3E2307AF-32E6-4B96-B628-F00E7CDBA6A1}"/>
            </a:ext>
          </a:extLst>
        </xdr:cNvPr>
        <xdr:cNvSpPr>
          <a:spLocks noChangeShapeType="1"/>
        </xdr:cNvSpPr>
      </xdr:nvSpPr>
      <xdr:spPr bwMode="auto">
        <a:xfrm>
          <a:off x="7429500" y="1276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571500</xdr:colOff>
      <xdr:row>7</xdr:row>
      <xdr:rowOff>142875</xdr:rowOff>
    </xdr:from>
    <xdr:to>
      <xdr:col>9</xdr:col>
      <xdr:colOff>571500</xdr:colOff>
      <xdr:row>7</xdr:row>
      <xdr:rowOff>142875</xdr:rowOff>
    </xdr:to>
    <xdr:sp macro="" textlink="">
      <xdr:nvSpPr>
        <xdr:cNvPr id="10" name="Line 21">
          <a:extLst>
            <a:ext uri="{FF2B5EF4-FFF2-40B4-BE49-F238E27FC236}">
              <a16:creationId xmlns:a16="http://schemas.microsoft.com/office/drawing/2014/main" id="{40760164-09C4-4BA0-A51C-0EF1C12570DD}"/>
            </a:ext>
          </a:extLst>
        </xdr:cNvPr>
        <xdr:cNvSpPr>
          <a:spLocks noChangeShapeType="1"/>
        </xdr:cNvSpPr>
      </xdr:nvSpPr>
      <xdr:spPr bwMode="auto">
        <a:xfrm>
          <a:off x="7429500" y="1276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571500</xdr:colOff>
      <xdr:row>7</xdr:row>
      <xdr:rowOff>142875</xdr:rowOff>
    </xdr:from>
    <xdr:to>
      <xdr:col>8</xdr:col>
      <xdr:colOff>571500</xdr:colOff>
      <xdr:row>7</xdr:row>
      <xdr:rowOff>142875</xdr:rowOff>
    </xdr:to>
    <xdr:sp macro="" textlink="">
      <xdr:nvSpPr>
        <xdr:cNvPr id="11" name="Line 25">
          <a:extLst>
            <a:ext uri="{FF2B5EF4-FFF2-40B4-BE49-F238E27FC236}">
              <a16:creationId xmlns:a16="http://schemas.microsoft.com/office/drawing/2014/main" id="{324D1DF0-A784-4216-956E-B0F8B6EDC3C2}"/>
            </a:ext>
          </a:extLst>
        </xdr:cNvPr>
        <xdr:cNvSpPr>
          <a:spLocks noChangeShapeType="1"/>
        </xdr:cNvSpPr>
      </xdr:nvSpPr>
      <xdr:spPr bwMode="auto">
        <a:xfrm>
          <a:off x="6667500" y="1276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571500</xdr:colOff>
      <xdr:row>7</xdr:row>
      <xdr:rowOff>142875</xdr:rowOff>
    </xdr:from>
    <xdr:to>
      <xdr:col>9</xdr:col>
      <xdr:colOff>571500</xdr:colOff>
      <xdr:row>7</xdr:row>
      <xdr:rowOff>142875</xdr:rowOff>
    </xdr:to>
    <xdr:sp macro="" textlink="">
      <xdr:nvSpPr>
        <xdr:cNvPr id="12" name="Line 26">
          <a:extLst>
            <a:ext uri="{FF2B5EF4-FFF2-40B4-BE49-F238E27FC236}">
              <a16:creationId xmlns:a16="http://schemas.microsoft.com/office/drawing/2014/main" id="{F5C5C5A8-1741-403E-87A1-BF50C9CC25D2}"/>
            </a:ext>
          </a:extLst>
        </xdr:cNvPr>
        <xdr:cNvSpPr>
          <a:spLocks noChangeShapeType="1"/>
        </xdr:cNvSpPr>
      </xdr:nvSpPr>
      <xdr:spPr bwMode="auto">
        <a:xfrm>
          <a:off x="7429500" y="1276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571500</xdr:colOff>
      <xdr:row>7</xdr:row>
      <xdr:rowOff>142875</xdr:rowOff>
    </xdr:from>
    <xdr:to>
      <xdr:col>8</xdr:col>
      <xdr:colOff>571500</xdr:colOff>
      <xdr:row>7</xdr:row>
      <xdr:rowOff>142875</xdr:rowOff>
    </xdr:to>
    <xdr:sp macro="" textlink="">
      <xdr:nvSpPr>
        <xdr:cNvPr id="13" name="Line 27">
          <a:extLst>
            <a:ext uri="{FF2B5EF4-FFF2-40B4-BE49-F238E27FC236}">
              <a16:creationId xmlns:a16="http://schemas.microsoft.com/office/drawing/2014/main" id="{D6183040-2886-4A40-825C-986E0BFF9B3F}"/>
            </a:ext>
          </a:extLst>
        </xdr:cNvPr>
        <xdr:cNvSpPr>
          <a:spLocks noChangeShapeType="1"/>
        </xdr:cNvSpPr>
      </xdr:nvSpPr>
      <xdr:spPr bwMode="auto">
        <a:xfrm>
          <a:off x="6667500" y="1276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571500</xdr:colOff>
      <xdr:row>7</xdr:row>
      <xdr:rowOff>142875</xdr:rowOff>
    </xdr:from>
    <xdr:to>
      <xdr:col>9</xdr:col>
      <xdr:colOff>571500</xdr:colOff>
      <xdr:row>7</xdr:row>
      <xdr:rowOff>142875</xdr:rowOff>
    </xdr:to>
    <xdr:sp macro="" textlink="">
      <xdr:nvSpPr>
        <xdr:cNvPr id="14" name="Line 25">
          <a:extLst>
            <a:ext uri="{FF2B5EF4-FFF2-40B4-BE49-F238E27FC236}">
              <a16:creationId xmlns:a16="http://schemas.microsoft.com/office/drawing/2014/main" id="{89C3D68A-76AE-400E-8092-68D35A796420}"/>
            </a:ext>
          </a:extLst>
        </xdr:cNvPr>
        <xdr:cNvSpPr>
          <a:spLocks noChangeShapeType="1"/>
        </xdr:cNvSpPr>
      </xdr:nvSpPr>
      <xdr:spPr bwMode="auto">
        <a:xfrm>
          <a:off x="7429500" y="1276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571500</xdr:colOff>
      <xdr:row>7</xdr:row>
      <xdr:rowOff>142875</xdr:rowOff>
    </xdr:from>
    <xdr:to>
      <xdr:col>9</xdr:col>
      <xdr:colOff>571500</xdr:colOff>
      <xdr:row>7</xdr:row>
      <xdr:rowOff>142875</xdr:rowOff>
    </xdr:to>
    <xdr:sp macro="" textlink="">
      <xdr:nvSpPr>
        <xdr:cNvPr id="15" name="Line 27">
          <a:extLst>
            <a:ext uri="{FF2B5EF4-FFF2-40B4-BE49-F238E27FC236}">
              <a16:creationId xmlns:a16="http://schemas.microsoft.com/office/drawing/2014/main" id="{FB7B118F-1E61-46BA-8827-FBAB761BB4B7}"/>
            </a:ext>
          </a:extLst>
        </xdr:cNvPr>
        <xdr:cNvSpPr>
          <a:spLocks noChangeShapeType="1"/>
        </xdr:cNvSpPr>
      </xdr:nvSpPr>
      <xdr:spPr bwMode="auto">
        <a:xfrm>
          <a:off x="7429500" y="1276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571500</xdr:colOff>
      <xdr:row>7</xdr:row>
      <xdr:rowOff>142875</xdr:rowOff>
    </xdr:from>
    <xdr:to>
      <xdr:col>9</xdr:col>
      <xdr:colOff>571500</xdr:colOff>
      <xdr:row>7</xdr:row>
      <xdr:rowOff>142875</xdr:rowOff>
    </xdr:to>
    <xdr:sp macro="" textlink="">
      <xdr:nvSpPr>
        <xdr:cNvPr id="16" name="Line 25">
          <a:extLst>
            <a:ext uri="{FF2B5EF4-FFF2-40B4-BE49-F238E27FC236}">
              <a16:creationId xmlns:a16="http://schemas.microsoft.com/office/drawing/2014/main" id="{4BAF7E5A-A260-4AB7-9E79-BD7BB6EE7AD2}"/>
            </a:ext>
          </a:extLst>
        </xdr:cNvPr>
        <xdr:cNvSpPr>
          <a:spLocks noChangeShapeType="1"/>
        </xdr:cNvSpPr>
      </xdr:nvSpPr>
      <xdr:spPr bwMode="auto">
        <a:xfrm>
          <a:off x="7429500" y="1276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571500</xdr:colOff>
      <xdr:row>7</xdr:row>
      <xdr:rowOff>142875</xdr:rowOff>
    </xdr:from>
    <xdr:to>
      <xdr:col>9</xdr:col>
      <xdr:colOff>571500</xdr:colOff>
      <xdr:row>7</xdr:row>
      <xdr:rowOff>142875</xdr:rowOff>
    </xdr:to>
    <xdr:sp macro="" textlink="">
      <xdr:nvSpPr>
        <xdr:cNvPr id="17" name="Line 27">
          <a:extLst>
            <a:ext uri="{FF2B5EF4-FFF2-40B4-BE49-F238E27FC236}">
              <a16:creationId xmlns:a16="http://schemas.microsoft.com/office/drawing/2014/main" id="{4809AE6A-B341-4968-9F0E-D64BAA616ACF}"/>
            </a:ext>
          </a:extLst>
        </xdr:cNvPr>
        <xdr:cNvSpPr>
          <a:spLocks noChangeShapeType="1"/>
        </xdr:cNvSpPr>
      </xdr:nvSpPr>
      <xdr:spPr bwMode="auto">
        <a:xfrm>
          <a:off x="7429500" y="1276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</xdr:colOff>
      <xdr:row>0</xdr:row>
      <xdr:rowOff>0</xdr:rowOff>
    </xdr:from>
    <xdr:to>
      <xdr:col>2</xdr:col>
      <xdr:colOff>115657</xdr:colOff>
      <xdr:row>3</xdr:row>
      <xdr:rowOff>83820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BC2D32F3-8A3D-4105-96C4-194B0AB15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045296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350520</xdr:colOff>
      <xdr:row>0</xdr:row>
      <xdr:rowOff>0</xdr:rowOff>
    </xdr:from>
    <xdr:to>
      <xdr:col>0</xdr:col>
      <xdr:colOff>1559769</xdr:colOff>
      <xdr:row>3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D8125A9-CA57-4BC7-B477-6850FCFD37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0"/>
          <a:ext cx="1209249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1</xdr:row>
      <xdr:rowOff>0</xdr:rowOff>
    </xdr:from>
    <xdr:to>
      <xdr:col>3</xdr:col>
      <xdr:colOff>868681</xdr:colOff>
      <xdr:row>5</xdr:row>
      <xdr:rowOff>95817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86C3154-6CCB-4135-8F81-2D370C466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1" y="167640"/>
          <a:ext cx="1173480" cy="60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220980</xdr:colOff>
      <xdr:row>0</xdr:row>
      <xdr:rowOff>0</xdr:rowOff>
    </xdr:from>
    <xdr:to>
      <xdr:col>0</xdr:col>
      <xdr:colOff>1463040</xdr:colOff>
      <xdr:row>3</xdr:row>
      <xdr:rowOff>1714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410DB70-EFCC-4949-A877-866A89732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980" y="0"/>
          <a:ext cx="1242060" cy="6417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0</xdr:row>
      <xdr:rowOff>0</xdr:rowOff>
    </xdr:from>
    <xdr:to>
      <xdr:col>0</xdr:col>
      <xdr:colOff>1264920</xdr:colOff>
      <xdr:row>2</xdr:row>
      <xdr:rowOff>212585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744EF96-F072-4966-A5EF-928FA549C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1257300" cy="639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1045296</xdr:colOff>
      <xdr:row>2</xdr:row>
      <xdr:rowOff>106680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7C39887-7028-4D52-AFE2-18A553D87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5296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1270636</xdr:colOff>
      <xdr:row>3</xdr:row>
      <xdr:rowOff>20290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D39B1AC-0E35-45DF-AA0F-95C43EF7E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70636" cy="66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1270636</xdr:colOff>
      <xdr:row>3</xdr:row>
      <xdr:rowOff>20290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9885E39-2AE6-48A3-9C1A-91C0F0D1D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70636" cy="66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988696</xdr:colOff>
      <xdr:row>3</xdr:row>
      <xdr:rowOff>20290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8ACDC6-0746-47DC-AEAB-9DBDD5EDC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70636" cy="66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0</xdr:col>
      <xdr:colOff>1223997</xdr:colOff>
      <xdr:row>3</xdr:row>
      <xdr:rowOff>7620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23897C6-7E68-49BF-A422-0890E3159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223996" cy="632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185855</xdr:colOff>
      <xdr:row>0</xdr:row>
      <xdr:rowOff>0</xdr:rowOff>
    </xdr:from>
    <xdr:to>
      <xdr:col>0</xdr:col>
      <xdr:colOff>1642565</xdr:colOff>
      <xdr:row>3</xdr:row>
      <xdr:rowOff>157975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96DFF18-31B5-480C-AD35-D2E7D9BCB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855" y="0"/>
          <a:ext cx="1456710" cy="752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1327225</xdr:colOff>
      <xdr:row>4</xdr:row>
      <xdr:rowOff>15240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DEC1FB9-1D0F-495F-8F54-7D9D2D2FF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272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26</xdr:row>
      <xdr:rowOff>152400</xdr:rowOff>
    </xdr:from>
    <xdr:to>
      <xdr:col>0</xdr:col>
      <xdr:colOff>1162050</xdr:colOff>
      <xdr:row>26</xdr:row>
      <xdr:rowOff>152400</xdr:rowOff>
    </xdr:to>
    <xdr:sp macro="" textlink="">
      <xdr:nvSpPr>
        <xdr:cNvPr id="178769" name="Line 1">
          <a:extLst>
            <a:ext uri="{FF2B5EF4-FFF2-40B4-BE49-F238E27FC236}">
              <a16:creationId xmlns:a16="http://schemas.microsoft.com/office/drawing/2014/main" id="{00000000-0008-0000-0E00-000051BA0200}"/>
            </a:ext>
          </a:extLst>
        </xdr:cNvPr>
        <xdr:cNvSpPr>
          <a:spLocks noChangeShapeType="1"/>
        </xdr:cNvSpPr>
      </xdr:nvSpPr>
      <xdr:spPr bwMode="auto">
        <a:xfrm>
          <a:off x="257175" y="4438650"/>
          <a:ext cx="904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276225</xdr:colOff>
      <xdr:row>30</xdr:row>
      <xdr:rowOff>152400</xdr:rowOff>
    </xdr:from>
    <xdr:to>
      <xdr:col>0</xdr:col>
      <xdr:colOff>1190625</xdr:colOff>
      <xdr:row>30</xdr:row>
      <xdr:rowOff>152400</xdr:rowOff>
    </xdr:to>
    <xdr:sp macro="" textlink="">
      <xdr:nvSpPr>
        <xdr:cNvPr id="178770" name="Line 5">
          <a:extLst>
            <a:ext uri="{FF2B5EF4-FFF2-40B4-BE49-F238E27FC236}">
              <a16:creationId xmlns:a16="http://schemas.microsoft.com/office/drawing/2014/main" id="{00000000-0008-0000-0E00-000052BA0200}"/>
            </a:ext>
          </a:extLst>
        </xdr:cNvPr>
        <xdr:cNvSpPr>
          <a:spLocks noChangeShapeType="1"/>
        </xdr:cNvSpPr>
      </xdr:nvSpPr>
      <xdr:spPr bwMode="auto">
        <a:xfrm flipV="1">
          <a:off x="276225" y="511492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</xdr:colOff>
      <xdr:row>26</xdr:row>
      <xdr:rowOff>152400</xdr:rowOff>
    </xdr:from>
    <xdr:to>
      <xdr:col>0</xdr:col>
      <xdr:colOff>1162050</xdr:colOff>
      <xdr:row>26</xdr:row>
      <xdr:rowOff>152400</xdr:rowOff>
    </xdr:to>
    <xdr:sp macro="" textlink="">
      <xdr:nvSpPr>
        <xdr:cNvPr id="178771" name="Line 1">
          <a:extLst>
            <a:ext uri="{FF2B5EF4-FFF2-40B4-BE49-F238E27FC236}">
              <a16:creationId xmlns:a16="http://schemas.microsoft.com/office/drawing/2014/main" id="{00000000-0008-0000-0E00-000053BA0200}"/>
            </a:ext>
          </a:extLst>
        </xdr:cNvPr>
        <xdr:cNvSpPr>
          <a:spLocks noChangeShapeType="1"/>
        </xdr:cNvSpPr>
      </xdr:nvSpPr>
      <xdr:spPr bwMode="auto">
        <a:xfrm>
          <a:off x="257175" y="4438650"/>
          <a:ext cx="904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142875</xdr:colOff>
      <xdr:row>33</xdr:row>
      <xdr:rowOff>133350</xdr:rowOff>
    </xdr:from>
    <xdr:to>
      <xdr:col>1</xdr:col>
      <xdr:colOff>1095375</xdr:colOff>
      <xdr:row>35</xdr:row>
      <xdr:rowOff>0</xdr:rowOff>
    </xdr:to>
    <xdr:grpSp>
      <xdr:nvGrpSpPr>
        <xdr:cNvPr id="178772" name="17 Grupo">
          <a:extLst>
            <a:ext uri="{FF2B5EF4-FFF2-40B4-BE49-F238E27FC236}">
              <a16:creationId xmlns:a16="http://schemas.microsoft.com/office/drawing/2014/main" id="{00000000-0008-0000-0E00-000054BA0200}"/>
            </a:ext>
          </a:extLst>
        </xdr:cNvPr>
        <xdr:cNvGrpSpPr>
          <a:grpSpLocks/>
        </xdr:cNvGrpSpPr>
      </xdr:nvGrpSpPr>
      <xdr:grpSpPr bwMode="auto">
        <a:xfrm>
          <a:off x="142875" y="5762625"/>
          <a:ext cx="2600325" cy="190500"/>
          <a:chOff x="180975" y="5667375"/>
          <a:chExt cx="2771775" cy="83721"/>
        </a:xfrm>
      </xdr:grpSpPr>
      <xdr:sp macro="" textlink="">
        <xdr:nvSpPr>
          <xdr:cNvPr id="178773" name="Line 5">
            <a:extLst>
              <a:ext uri="{FF2B5EF4-FFF2-40B4-BE49-F238E27FC236}">
                <a16:creationId xmlns:a16="http://schemas.microsoft.com/office/drawing/2014/main" id="{00000000-0008-0000-0E00-000055BA02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80975" y="5751096"/>
            <a:ext cx="91440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8774" name="Line 5">
            <a:extLst>
              <a:ext uri="{FF2B5EF4-FFF2-40B4-BE49-F238E27FC236}">
                <a16:creationId xmlns:a16="http://schemas.microsoft.com/office/drawing/2014/main" id="{00000000-0008-0000-0E00-000056BA02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019175" y="5751096"/>
            <a:ext cx="91440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8775" name="Line 5">
            <a:extLst>
              <a:ext uri="{FF2B5EF4-FFF2-40B4-BE49-F238E27FC236}">
                <a16:creationId xmlns:a16="http://schemas.microsoft.com/office/drawing/2014/main" id="{00000000-0008-0000-0E00-000057BA02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495425" y="5751096"/>
            <a:ext cx="91440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8776" name="Line 5">
            <a:extLst>
              <a:ext uri="{FF2B5EF4-FFF2-40B4-BE49-F238E27FC236}">
                <a16:creationId xmlns:a16="http://schemas.microsoft.com/office/drawing/2014/main" id="{00000000-0008-0000-0E00-000058BA02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4550" y="5751096"/>
            <a:ext cx="91440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0</xdr:row>
      <xdr:rowOff>53340</xdr:rowOff>
    </xdr:from>
    <xdr:to>
      <xdr:col>0</xdr:col>
      <xdr:colOff>1238743</xdr:colOff>
      <xdr:row>3</xdr:row>
      <xdr:rowOff>129540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7D62FD1C-5E66-4B72-BD2C-51C2C69D9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3340"/>
          <a:ext cx="1238743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106</xdr:row>
      <xdr:rowOff>19050</xdr:rowOff>
    </xdr:from>
    <xdr:to>
      <xdr:col>8</xdr:col>
      <xdr:colOff>28575</xdr:colOff>
      <xdr:row>132</xdr:row>
      <xdr:rowOff>161925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F7977A29-6858-420C-8710-F333B003F49B}"/>
            </a:ext>
          </a:extLst>
        </xdr:cNvPr>
        <xdr:cNvCxnSpPr/>
      </xdr:nvCxnSpPr>
      <xdr:spPr>
        <a:xfrm>
          <a:off x="2314575" y="21821775"/>
          <a:ext cx="4381500" cy="510540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453883</xdr:colOff>
      <xdr:row>3</xdr:row>
      <xdr:rowOff>83820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4D595B0-E631-455C-A2F9-72CA9C448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38743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yce-servidor\cpd\Users\Usuario\Documents\Documentos\CLIENTES\CLIENTES%202019\ATLANTIC\INFORME%20AL%2030-06-19\NOTA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D-CYCE\Users\Mis%20documentos\CLIENTES%20DE%20AUDITORIA\ATLANTIC\HOJA%20FLUJO%20DE%20CAJA-Atlanti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D-CYCE\Users\Mis%20documentos\CLIENTES%20AUDITORIA\ATLANTIC%20SAECA\HOJA%20FLUJO%20DE%20CAJ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yce-servidor\cpd\Users\Usuario\Documents\Documentos\CLIENTES\CLIENTES%202019\ATLANTIC\PPC%2030-06-19\S_ALR_8701228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yce-servidor\cpd\Users\5\Documents\Ejercicios\Ejercicio%202019\Atlantic%202019\WP%2030-06-2019\balance%20auditores%20junio%2019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yce-servidor\cpd\Users\Usuario\AppData\Local\Microsoft\Windows\INetCache\Content.Outlook\5YH1RAYE\EEFF%20Atlantic%2030-06-19%20au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io"/>
      <sheetName val="Hoja3"/>
      <sheetName val="Hoja1 (2)"/>
      <sheetName val="Hoja1"/>
      <sheetName val="Hoja2"/>
    </sheetNames>
    <sheetDataSet>
      <sheetData sheetId="0">
        <row r="109">
          <cell r="B109">
            <v>1262483863</v>
          </cell>
        </row>
        <row r="124">
          <cell r="B124">
            <v>1012467253</v>
          </cell>
        </row>
      </sheetData>
      <sheetData sheetId="1">
        <row r="17">
          <cell r="B17">
            <v>585480000</v>
          </cell>
          <cell r="D17">
            <v>541620000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Balances 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Balances "/>
    </sheetNames>
    <sheetDataSet>
      <sheetData sheetId="0" refreshError="1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0000095651"/>
    </sheetNames>
    <sheetDataSet>
      <sheetData sheetId="0">
        <row r="143">
          <cell r="H143">
            <v>34668599</v>
          </cell>
        </row>
        <row r="149">
          <cell r="H149">
            <v>650276</v>
          </cell>
        </row>
        <row r="152">
          <cell r="H152">
            <v>37470</v>
          </cell>
        </row>
        <row r="155">
          <cell r="H155">
            <v>6670217</v>
          </cell>
        </row>
        <row r="156">
          <cell r="G156">
            <v>417692480</v>
          </cell>
        </row>
        <row r="161">
          <cell r="G161">
            <v>437331158</v>
          </cell>
          <cell r="H161">
            <v>3356653</v>
          </cell>
        </row>
        <row r="164">
          <cell r="G164">
            <v>46109466406</v>
          </cell>
          <cell r="H164">
            <v>723952718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MACE"/>
      <sheetName val="VENTAS"/>
      <sheetName val="ADM."/>
      <sheetName val="OTROS"/>
      <sheetName val="Hoja5"/>
    </sheetNames>
    <sheetDataSet>
      <sheetData sheetId="0">
        <row r="14">
          <cell r="H14">
            <v>-1051187320</v>
          </cell>
        </row>
        <row r="23">
          <cell r="H23">
            <v>1954488111</v>
          </cell>
        </row>
        <row r="24">
          <cell r="G24">
            <v>-281529326</v>
          </cell>
        </row>
        <row r="30">
          <cell r="G30">
            <v>51092731</v>
          </cell>
        </row>
        <row r="35">
          <cell r="G35">
            <v>357546198</v>
          </cell>
        </row>
        <row r="42">
          <cell r="G42">
            <v>167925</v>
          </cell>
        </row>
        <row r="44">
          <cell r="G44">
            <v>29417500</v>
          </cell>
        </row>
        <row r="48">
          <cell r="G48">
            <v>235816160</v>
          </cell>
        </row>
      </sheetData>
      <sheetData sheetId="1">
        <row r="29">
          <cell r="I29">
            <v>2758607285</v>
          </cell>
        </row>
        <row r="30">
          <cell r="H30">
            <v>-401179047</v>
          </cell>
        </row>
        <row r="31">
          <cell r="H31">
            <v>-2449410222</v>
          </cell>
        </row>
        <row r="37">
          <cell r="H37">
            <v>129857695</v>
          </cell>
        </row>
        <row r="42">
          <cell r="H42">
            <v>4051581</v>
          </cell>
        </row>
        <row r="52">
          <cell r="H52">
            <v>152489589</v>
          </cell>
        </row>
        <row r="58">
          <cell r="H58">
            <v>28674417</v>
          </cell>
        </row>
        <row r="64">
          <cell r="H64">
            <v>97826662</v>
          </cell>
        </row>
        <row r="70">
          <cell r="G70">
            <v>-7986493</v>
          </cell>
        </row>
      </sheetData>
      <sheetData sheetId="2">
        <row r="14">
          <cell r="G14">
            <v>1323900000</v>
          </cell>
        </row>
        <row r="20">
          <cell r="I20">
            <v>1161987696</v>
          </cell>
        </row>
        <row r="21">
          <cell r="H21">
            <v>-158161679</v>
          </cell>
        </row>
        <row r="22">
          <cell r="I22">
            <v>-396205027</v>
          </cell>
        </row>
        <row r="29">
          <cell r="H29">
            <v>99908148</v>
          </cell>
        </row>
        <row r="34">
          <cell r="H34">
            <v>28564105</v>
          </cell>
        </row>
        <row r="41">
          <cell r="H41">
            <v>121000</v>
          </cell>
        </row>
        <row r="43">
          <cell r="H43">
            <v>279919146</v>
          </cell>
        </row>
        <row r="48">
          <cell r="H48">
            <v>936810355</v>
          </cell>
        </row>
        <row r="51">
          <cell r="H51">
            <v>26006107</v>
          </cell>
        </row>
      </sheetData>
      <sheetData sheetId="3">
        <row r="38">
          <cell r="B38">
            <v>-3056000</v>
          </cell>
        </row>
        <row r="56">
          <cell r="D56">
            <v>35896315</v>
          </cell>
        </row>
        <row r="77">
          <cell r="B77">
            <v>-198479870</v>
          </cell>
        </row>
        <row r="93">
          <cell r="B93">
            <v>-11435316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BG"/>
      <sheetName val="ER"/>
      <sheetName val="VPN"/>
      <sheetName val="EFE"/>
      <sheetName val="anexoA"/>
      <sheetName val="A"/>
      <sheetName val="anexoB"/>
      <sheetName val="anexoC"/>
      <sheetName val="D"/>
      <sheetName val="E"/>
      <sheetName val="F"/>
      <sheetName val="anexoG"/>
      <sheetName val="H (2)"/>
      <sheetName val="I "/>
      <sheetName val="J"/>
      <sheetName val="Hoja2"/>
      <sheetName val="Hoja4"/>
      <sheetName val="Hoja3"/>
      <sheetName val="Hoja6"/>
      <sheetName val="Hoja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wrap="square" rtlCol="0" anchor="t"/>
      <a:lstStyle>
        <a:defPPr>
          <a:defRPr sz="11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"/>
  <sheetViews>
    <sheetView showGridLines="0" tabSelected="1" zoomScaleNormal="100" workbookViewId="0">
      <selection activeCell="A3" sqref="A3"/>
    </sheetView>
  </sheetViews>
  <sheetFormatPr baseColWidth="10" defaultRowHeight="12.75" x14ac:dyDescent="0.2"/>
  <cols>
    <col min="1" max="1" width="19.5703125" customWidth="1"/>
    <col min="2" max="2" width="21.140625" customWidth="1"/>
    <col min="3" max="3" width="18.7109375" customWidth="1"/>
    <col min="4" max="4" width="15.140625" customWidth="1"/>
    <col min="5" max="5" width="29.85546875" customWidth="1"/>
  </cols>
  <sheetData>
    <row r="1" spans="1:6" ht="15" x14ac:dyDescent="0.2">
      <c r="A1" s="13"/>
      <c r="B1" s="14"/>
      <c r="C1" s="14"/>
      <c r="D1" s="35"/>
      <c r="E1" s="34"/>
      <c r="F1" s="15"/>
    </row>
    <row r="2" spans="1:6" ht="15" x14ac:dyDescent="0.2">
      <c r="A2" s="16"/>
      <c r="B2" s="17"/>
      <c r="C2" s="17"/>
      <c r="D2" s="33"/>
      <c r="E2" s="32"/>
      <c r="F2" s="15"/>
    </row>
    <row r="3" spans="1:6" ht="18" x14ac:dyDescent="0.25">
      <c r="A3" s="37" t="s">
        <v>100</v>
      </c>
      <c r="B3" s="38"/>
      <c r="C3" s="39"/>
      <c r="D3" s="39"/>
      <c r="E3" s="40"/>
      <c r="F3" s="15"/>
    </row>
    <row r="4" spans="1:6" x14ac:dyDescent="0.2">
      <c r="A4" s="41"/>
      <c r="B4" s="42"/>
      <c r="C4" s="42"/>
      <c r="D4" s="42"/>
      <c r="E4" s="43"/>
      <c r="F4" s="15"/>
    </row>
    <row r="5" spans="1:6" s="9" customFormat="1" ht="27.75" customHeight="1" x14ac:dyDescent="0.2">
      <c r="A5" s="669" t="s">
        <v>285</v>
      </c>
      <c r="B5" s="670"/>
      <c r="C5" s="670"/>
      <c r="D5" s="670"/>
      <c r="E5" s="671"/>
      <c r="F5" s="18"/>
    </row>
    <row r="6" spans="1:6" s="9" customFormat="1" ht="14.25" x14ac:dyDescent="0.2">
      <c r="A6" s="44"/>
      <c r="B6" s="45"/>
      <c r="C6" s="45"/>
      <c r="D6" s="45"/>
      <c r="E6" s="46"/>
      <c r="F6" s="18"/>
    </row>
    <row r="7" spans="1:6" s="9" customFormat="1" ht="14.25" x14ac:dyDescent="0.2">
      <c r="A7" s="47"/>
      <c r="B7" s="48"/>
      <c r="C7" s="48"/>
      <c r="D7" s="48"/>
      <c r="E7" s="49"/>
      <c r="F7" s="18"/>
    </row>
    <row r="8" spans="1:6" s="9" customFormat="1" ht="14.25" x14ac:dyDescent="0.2">
      <c r="A8" s="150" t="s">
        <v>168</v>
      </c>
      <c r="B8" s="151"/>
      <c r="C8" s="151"/>
      <c r="D8" s="151"/>
      <c r="E8" s="152"/>
      <c r="F8" s="18"/>
    </row>
    <row r="9" spans="1:6" s="9" customFormat="1" ht="14.25" x14ac:dyDescent="0.2">
      <c r="A9" s="153"/>
      <c r="B9" s="154"/>
      <c r="C9" s="154"/>
      <c r="D9" s="154"/>
      <c r="E9" s="155"/>
      <c r="F9" s="18"/>
    </row>
    <row r="10" spans="1:6" s="9" customFormat="1" ht="14.25" x14ac:dyDescent="0.2">
      <c r="A10" s="150" t="s">
        <v>169</v>
      </c>
      <c r="B10" s="151"/>
      <c r="C10" s="151"/>
      <c r="D10" s="151"/>
      <c r="E10" s="152"/>
      <c r="F10" s="18"/>
    </row>
    <row r="11" spans="1:6" s="9" customFormat="1" ht="14.25" x14ac:dyDescent="0.2">
      <c r="A11" s="153"/>
      <c r="B11" s="154"/>
      <c r="C11" s="154"/>
      <c r="D11" s="154"/>
      <c r="E11" s="155"/>
      <c r="F11" s="18"/>
    </row>
    <row r="12" spans="1:6" s="9" customFormat="1" ht="14.25" x14ac:dyDescent="0.2">
      <c r="A12" s="150" t="s">
        <v>170</v>
      </c>
      <c r="B12" s="151"/>
      <c r="C12" s="151"/>
      <c r="D12" s="151"/>
      <c r="E12" s="152"/>
      <c r="F12" s="18"/>
    </row>
    <row r="13" spans="1:6" s="9" customFormat="1" ht="14.25" x14ac:dyDescent="0.2">
      <c r="A13" s="153"/>
      <c r="B13" s="154"/>
      <c r="C13" s="154"/>
      <c r="D13" s="154"/>
      <c r="E13" s="155"/>
      <c r="F13" s="18"/>
    </row>
    <row r="14" spans="1:6" s="9" customFormat="1" ht="36" customHeight="1" x14ac:dyDescent="0.2">
      <c r="A14" s="665" t="s">
        <v>171</v>
      </c>
      <c r="B14" s="666"/>
      <c r="C14" s="666"/>
      <c r="D14" s="666"/>
      <c r="E14" s="667"/>
      <c r="F14" s="18"/>
    </row>
    <row r="15" spans="1:6" s="9" customFormat="1" ht="14.25" x14ac:dyDescent="0.2">
      <c r="A15" s="153"/>
      <c r="B15" s="154"/>
      <c r="C15" s="154"/>
      <c r="D15" s="154"/>
      <c r="E15" s="155"/>
      <c r="F15" s="18"/>
    </row>
    <row r="16" spans="1:6" s="9" customFormat="1" ht="14.25" x14ac:dyDescent="0.2">
      <c r="A16" s="662" t="s">
        <v>182</v>
      </c>
      <c r="B16" s="663"/>
      <c r="C16" s="663"/>
      <c r="D16" s="663"/>
      <c r="E16" s="664"/>
      <c r="F16" s="18"/>
    </row>
    <row r="17" spans="1:6" s="9" customFormat="1" ht="14.25" x14ac:dyDescent="0.2">
      <c r="A17" s="153"/>
      <c r="B17" s="154"/>
      <c r="C17" s="154"/>
      <c r="D17" s="154"/>
      <c r="E17" s="155"/>
      <c r="F17" s="18"/>
    </row>
    <row r="18" spans="1:6" s="9" customFormat="1" ht="30.75" customHeight="1" x14ac:dyDescent="0.2">
      <c r="A18" s="662" t="s">
        <v>183</v>
      </c>
      <c r="B18" s="663"/>
      <c r="C18" s="663"/>
      <c r="D18" s="663"/>
      <c r="E18" s="664"/>
      <c r="F18" s="18"/>
    </row>
    <row r="19" spans="1:6" s="9" customFormat="1" ht="13.5" customHeight="1" x14ac:dyDescent="0.2">
      <c r="A19" s="308"/>
      <c r="B19" s="309"/>
      <c r="C19" s="309"/>
      <c r="D19" s="309"/>
      <c r="E19" s="310"/>
      <c r="F19" s="18"/>
    </row>
    <row r="20" spans="1:6" s="9" customFormat="1" ht="14.25" x14ac:dyDescent="0.2">
      <c r="A20" s="150" t="s">
        <v>172</v>
      </c>
      <c r="B20" s="151"/>
      <c r="C20" s="151"/>
      <c r="D20" s="151"/>
      <c r="E20" s="152"/>
      <c r="F20" s="18"/>
    </row>
    <row r="21" spans="1:6" s="9" customFormat="1" ht="14.25" x14ac:dyDescent="0.2">
      <c r="A21" s="153"/>
      <c r="B21" s="154"/>
      <c r="C21" s="154"/>
      <c r="D21" s="154"/>
      <c r="E21" s="155"/>
      <c r="F21" s="18"/>
    </row>
    <row r="22" spans="1:6" s="9" customFormat="1" ht="14.25" x14ac:dyDescent="0.2">
      <c r="A22" s="150" t="s">
        <v>81</v>
      </c>
      <c r="B22" s="151"/>
      <c r="C22" s="151"/>
      <c r="D22" s="151"/>
      <c r="E22" s="152"/>
      <c r="F22" s="18"/>
    </row>
    <row r="23" spans="1:6" s="9" customFormat="1" ht="14.25" x14ac:dyDescent="0.2">
      <c r="A23" s="153"/>
      <c r="B23" s="154"/>
      <c r="C23" s="154"/>
      <c r="D23" s="154"/>
      <c r="E23" s="155"/>
      <c r="F23" s="18"/>
    </row>
    <row r="24" spans="1:6" s="9" customFormat="1" ht="14.25" x14ac:dyDescent="0.2">
      <c r="A24" s="150" t="s">
        <v>82</v>
      </c>
      <c r="B24" s="151"/>
      <c r="C24" s="151"/>
      <c r="D24" s="151"/>
      <c r="E24" s="152"/>
      <c r="F24" s="18"/>
    </row>
    <row r="25" spans="1:6" s="9" customFormat="1" ht="14.25" x14ac:dyDescent="0.2">
      <c r="A25" s="153"/>
      <c r="B25" s="154"/>
      <c r="C25" s="154"/>
      <c r="D25" s="154"/>
      <c r="E25" s="155"/>
      <c r="F25" s="18"/>
    </row>
    <row r="26" spans="1:6" s="9" customFormat="1" ht="14.25" x14ac:dyDescent="0.2">
      <c r="A26" s="156"/>
      <c r="B26" s="157"/>
      <c r="C26" s="157"/>
      <c r="D26" s="157" t="s">
        <v>83</v>
      </c>
      <c r="E26" s="158" t="s">
        <v>84</v>
      </c>
      <c r="F26" s="18"/>
    </row>
    <row r="27" spans="1:6" s="9" customFormat="1" ht="14.25" x14ac:dyDescent="0.2">
      <c r="A27" s="166" t="s">
        <v>85</v>
      </c>
      <c r="B27" s="165" t="s">
        <v>130</v>
      </c>
      <c r="C27" s="159" t="s">
        <v>86</v>
      </c>
      <c r="D27" s="159" t="s">
        <v>87</v>
      </c>
      <c r="E27" s="160" t="s">
        <v>87</v>
      </c>
      <c r="F27" s="18"/>
    </row>
    <row r="28" spans="1:6" s="9" customFormat="1" ht="14.25" x14ac:dyDescent="0.2">
      <c r="A28" s="167">
        <v>15000</v>
      </c>
      <c r="B28" s="168">
        <v>5</v>
      </c>
      <c r="C28" s="157" t="s">
        <v>173</v>
      </c>
      <c r="D28" s="161">
        <v>15000000000</v>
      </c>
      <c r="E28" s="163">
        <f>+D28</f>
        <v>15000000000</v>
      </c>
      <c r="F28" s="18"/>
    </row>
    <row r="29" spans="1:6" s="9" customFormat="1" ht="14.25" x14ac:dyDescent="0.2">
      <c r="A29" s="167">
        <v>35000</v>
      </c>
      <c r="B29" s="168">
        <v>1</v>
      </c>
      <c r="C29" s="157" t="s">
        <v>174</v>
      </c>
      <c r="D29" s="161">
        <v>35000000000</v>
      </c>
      <c r="E29" s="163">
        <f>+D29</f>
        <v>35000000000</v>
      </c>
      <c r="F29" s="18"/>
    </row>
    <row r="30" spans="1:6" s="9" customFormat="1" ht="14.25" x14ac:dyDescent="0.2">
      <c r="A30" s="167">
        <v>7500</v>
      </c>
      <c r="B30" s="168">
        <v>5</v>
      </c>
      <c r="C30" s="157" t="s">
        <v>173</v>
      </c>
      <c r="D30" s="161">
        <v>7500000000</v>
      </c>
      <c r="E30" s="163">
        <f>+D30</f>
        <v>7500000000</v>
      </c>
      <c r="F30" s="18"/>
    </row>
    <row r="31" spans="1:6" s="9" customFormat="1" ht="14.25" x14ac:dyDescent="0.2">
      <c r="A31" s="167">
        <v>17500</v>
      </c>
      <c r="B31" s="168">
        <v>1</v>
      </c>
      <c r="C31" s="157" t="s">
        <v>174</v>
      </c>
      <c r="D31" s="161">
        <v>17500000000</v>
      </c>
      <c r="E31" s="163">
        <v>15780000000</v>
      </c>
      <c r="F31" s="18"/>
    </row>
    <row r="32" spans="1:6" s="9" customFormat="1" ht="15" x14ac:dyDescent="0.25">
      <c r="A32" s="169">
        <f>SUM(A28:A31)</f>
        <v>75000</v>
      </c>
      <c r="B32" s="170">
        <f>SUM(B28:B31)</f>
        <v>12</v>
      </c>
      <c r="C32" s="157"/>
      <c r="D32" s="162">
        <f>SUM(D28:D31)</f>
        <v>75000000000</v>
      </c>
      <c r="E32" s="164">
        <f>SUM(E28:E31)</f>
        <v>73280000000</v>
      </c>
      <c r="F32" s="18"/>
    </row>
    <row r="33" spans="1:8" s="9" customFormat="1" ht="15" thickBot="1" x14ac:dyDescent="0.25">
      <c r="A33" s="146"/>
      <c r="B33" s="147"/>
      <c r="C33" s="147"/>
      <c r="D33" s="148"/>
      <c r="E33" s="149"/>
      <c r="F33" s="18"/>
    </row>
    <row r="40" spans="1:8" ht="13.5" x14ac:dyDescent="0.25">
      <c r="A40" s="668" t="s">
        <v>175</v>
      </c>
      <c r="B40" s="668"/>
      <c r="C40" s="68" t="s">
        <v>176</v>
      </c>
      <c r="D40" s="60" t="s">
        <v>177</v>
      </c>
      <c r="E40" s="74"/>
      <c r="F40" s="71"/>
      <c r="G40" s="71"/>
      <c r="H40" s="2"/>
    </row>
    <row r="41" spans="1:8" x14ac:dyDescent="0.2">
      <c r="A41" s="668" t="s">
        <v>127</v>
      </c>
      <c r="B41" s="668"/>
      <c r="C41" s="68" t="s">
        <v>137</v>
      </c>
      <c r="D41" s="60" t="s">
        <v>117</v>
      </c>
      <c r="E41" s="73"/>
      <c r="F41" s="72"/>
      <c r="G41" s="72"/>
      <c r="H41" s="2"/>
    </row>
    <row r="43" spans="1:8" s="62" customFormat="1" x14ac:dyDescent="0.2">
      <c r="A43" s="106"/>
    </row>
    <row r="44" spans="1:8" x14ac:dyDescent="0.2">
      <c r="A44" s="57"/>
    </row>
    <row r="47" spans="1:8" x14ac:dyDescent="0.2">
      <c r="D47" s="15"/>
    </row>
    <row r="48" spans="1:8" x14ac:dyDescent="0.2">
      <c r="D48" s="15"/>
    </row>
    <row r="49" spans="1:5" x14ac:dyDescent="0.2">
      <c r="A49" s="15"/>
      <c r="D49" s="15"/>
      <c r="E49" s="15"/>
    </row>
    <row r="50" spans="1:5" x14ac:dyDescent="0.2">
      <c r="A50" s="15"/>
      <c r="D50" s="15"/>
      <c r="E50" s="15"/>
    </row>
    <row r="51" spans="1:5" x14ac:dyDescent="0.2">
      <c r="A51" s="15"/>
      <c r="D51" s="15"/>
      <c r="E51" s="15"/>
    </row>
    <row r="52" spans="1:5" x14ac:dyDescent="0.2">
      <c r="A52" s="15"/>
      <c r="D52" s="15"/>
      <c r="E52" s="15"/>
    </row>
    <row r="53" spans="1:5" x14ac:dyDescent="0.2">
      <c r="D53" s="15"/>
      <c r="E53" s="15"/>
    </row>
  </sheetData>
  <mergeCells count="6">
    <mergeCell ref="A18:E18"/>
    <mergeCell ref="A14:E14"/>
    <mergeCell ref="A40:B40"/>
    <mergeCell ref="A41:B41"/>
    <mergeCell ref="A5:E5"/>
    <mergeCell ref="A16:E16"/>
  </mergeCells>
  <phoneticPr fontId="30" type="noConversion"/>
  <printOptions gridLinesSet="0"/>
  <pageMargins left="0.74803149606299213" right="0.70866141732283472" top="1.6535433070866143" bottom="0.98425196850393704" header="0.51181102362204722" footer="1.1023622047244095"/>
  <pageSetup scale="80" orientation="portrait" r:id="rId1"/>
  <headerFooter alignWithMargins="0">
    <oddFooter>&amp;C1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2:M70"/>
  <sheetViews>
    <sheetView showGridLines="0" view="pageLayout" zoomScaleNormal="80" workbookViewId="0">
      <selection activeCell="A44" sqref="A44"/>
    </sheetView>
  </sheetViews>
  <sheetFormatPr baseColWidth="10" defaultColWidth="11.42578125" defaultRowHeight="12.75" x14ac:dyDescent="0.2"/>
  <cols>
    <col min="1" max="1" width="33.28515625" style="62" customWidth="1"/>
    <col min="2" max="2" width="14.85546875" style="62" customWidth="1"/>
    <col min="3" max="3" width="22.85546875" style="62" customWidth="1"/>
    <col min="4" max="4" width="18.85546875" style="62" customWidth="1"/>
    <col min="5" max="5" width="37.7109375" style="62" customWidth="1"/>
    <col min="6" max="6" width="15.42578125" style="62" customWidth="1"/>
    <col min="7" max="7" width="17.42578125" style="62" customWidth="1"/>
    <col min="8" max="8" width="20.7109375" style="62" bestFit="1" customWidth="1"/>
    <col min="9" max="16384" width="11.42578125" style="62"/>
  </cols>
  <sheetData>
    <row r="2" spans="1:9" ht="16.5" x14ac:dyDescent="0.25">
      <c r="A2" s="672" t="s">
        <v>276</v>
      </c>
      <c r="B2" s="672"/>
      <c r="C2" s="672"/>
      <c r="D2" s="672"/>
      <c r="E2" s="672"/>
      <c r="F2" s="672"/>
      <c r="G2" s="672"/>
      <c r="H2" s="672"/>
    </row>
    <row r="3" spans="1:9" s="107" customFormat="1" ht="16.5" x14ac:dyDescent="0.25">
      <c r="A3" s="672" t="s">
        <v>178</v>
      </c>
      <c r="B3" s="672"/>
      <c r="C3" s="672"/>
      <c r="D3" s="672"/>
      <c r="E3" s="672"/>
      <c r="F3" s="672"/>
      <c r="G3" s="672"/>
      <c r="H3" s="672"/>
    </row>
    <row r="4" spans="1:9" s="107" customFormat="1" ht="16.5" x14ac:dyDescent="0.25">
      <c r="A4" s="672" t="s">
        <v>9</v>
      </c>
      <c r="B4" s="672"/>
      <c r="C4" s="672"/>
      <c r="D4" s="672"/>
      <c r="E4" s="672"/>
      <c r="F4" s="672"/>
      <c r="G4" s="672"/>
      <c r="H4" s="672"/>
    </row>
    <row r="6" spans="1:9" x14ac:dyDescent="0.2">
      <c r="A6" s="206" t="s">
        <v>0</v>
      </c>
      <c r="B6" s="207" t="s">
        <v>106</v>
      </c>
      <c r="C6" s="186">
        <v>43646</v>
      </c>
      <c r="D6" s="186">
        <v>43465</v>
      </c>
      <c r="E6" s="206" t="s">
        <v>1</v>
      </c>
      <c r="F6" s="207" t="s">
        <v>106</v>
      </c>
      <c r="G6" s="186">
        <v>43646</v>
      </c>
      <c r="H6" s="186">
        <v>43465</v>
      </c>
    </row>
    <row r="7" spans="1:9" x14ac:dyDescent="0.2">
      <c r="A7" s="208" t="s">
        <v>2</v>
      </c>
      <c r="B7" s="59"/>
      <c r="C7" s="54"/>
      <c r="D7" s="54"/>
      <c r="E7" s="209" t="s">
        <v>3</v>
      </c>
      <c r="F7" s="184"/>
      <c r="G7" s="59"/>
      <c r="H7" s="59"/>
    </row>
    <row r="8" spans="1:9" x14ac:dyDescent="0.2">
      <c r="A8" s="59"/>
      <c r="B8" s="215"/>
      <c r="C8" s="183"/>
      <c r="D8" s="59"/>
      <c r="E8" s="59"/>
      <c r="F8" s="180"/>
      <c r="G8" s="262"/>
      <c r="H8" s="59"/>
    </row>
    <row r="9" spans="1:9" x14ac:dyDescent="0.2">
      <c r="A9" s="59" t="s">
        <v>107</v>
      </c>
      <c r="B9" s="215">
        <v>4</v>
      </c>
      <c r="C9" s="212">
        <v>2094833155</v>
      </c>
      <c r="D9" s="212">
        <v>2870824623</v>
      </c>
      <c r="E9" s="211" t="s">
        <v>110</v>
      </c>
      <c r="F9" s="180">
        <v>9</v>
      </c>
      <c r="G9" s="210">
        <v>10000000000</v>
      </c>
      <c r="H9" s="212">
        <v>11878791814</v>
      </c>
      <c r="I9" s="109"/>
    </row>
    <row r="10" spans="1:9" x14ac:dyDescent="0.2">
      <c r="A10" s="213" t="s">
        <v>108</v>
      </c>
      <c r="B10" s="221">
        <v>5</v>
      </c>
      <c r="C10" s="212">
        <v>40217607448</v>
      </c>
      <c r="D10" s="212">
        <v>41424583047</v>
      </c>
      <c r="E10" s="213" t="s">
        <v>111</v>
      </c>
      <c r="F10" s="214">
        <v>10</v>
      </c>
      <c r="G10" s="454">
        <v>25630376186</v>
      </c>
      <c r="H10" s="227">
        <v>19841765959</v>
      </c>
    </row>
    <row r="11" spans="1:9" x14ac:dyDescent="0.2">
      <c r="A11" s="213" t="s">
        <v>104</v>
      </c>
      <c r="B11" s="221">
        <v>6</v>
      </c>
      <c r="C11" s="212">
        <f>1897806771+164441724</f>
        <v>2062248495</v>
      </c>
      <c r="D11" s="212">
        <v>1274135334</v>
      </c>
      <c r="E11" s="211" t="s">
        <v>112</v>
      </c>
      <c r="F11" s="214">
        <v>11</v>
      </c>
      <c r="G11" s="454">
        <f>+[1]junio!$B$109</f>
        <v>1262483863</v>
      </c>
      <c r="H11" s="227">
        <v>385604926</v>
      </c>
    </row>
    <row r="12" spans="1:9" x14ac:dyDescent="0.2">
      <c r="A12" s="211" t="s">
        <v>109</v>
      </c>
      <c r="B12" s="215" t="s">
        <v>297</v>
      </c>
      <c r="C12" s="212">
        <f>74340715066-815068362</f>
        <v>73525646704</v>
      </c>
      <c r="D12" s="212">
        <v>65848718689</v>
      </c>
      <c r="E12" s="211" t="s">
        <v>180</v>
      </c>
      <c r="F12" s="180">
        <v>12</v>
      </c>
      <c r="G12" s="454">
        <f>+[1]junio!$B$124</f>
        <v>1012467253</v>
      </c>
      <c r="H12" s="227">
        <v>2519235388</v>
      </c>
    </row>
    <row r="13" spans="1:9" x14ac:dyDescent="0.2">
      <c r="A13" s="211" t="s">
        <v>278</v>
      </c>
      <c r="B13" s="215">
        <v>8</v>
      </c>
      <c r="C13" s="212">
        <v>1012879373</v>
      </c>
      <c r="D13" s="212">
        <v>109591865</v>
      </c>
      <c r="E13" s="59"/>
      <c r="F13" s="180"/>
      <c r="G13" s="210"/>
      <c r="H13" s="212"/>
    </row>
    <row r="14" spans="1:9" x14ac:dyDescent="0.2">
      <c r="A14" s="216" t="s">
        <v>4</v>
      </c>
      <c r="B14" s="215"/>
      <c r="C14" s="273">
        <f>SUM(C9:C13)</f>
        <v>118913215175</v>
      </c>
      <c r="D14" s="269">
        <f>SUM(D9:D13)</f>
        <v>111527853558</v>
      </c>
      <c r="E14" s="208" t="s">
        <v>5</v>
      </c>
      <c r="F14" s="180"/>
      <c r="G14" s="226">
        <f>SUM(G9:G13)</f>
        <v>37905327302</v>
      </c>
      <c r="H14" s="217">
        <f>SUM(H9:H13)</f>
        <v>34625398087</v>
      </c>
    </row>
    <row r="15" spans="1:9" x14ac:dyDescent="0.2">
      <c r="A15" s="183"/>
      <c r="B15" s="215"/>
      <c r="C15" s="274"/>
      <c r="D15" s="270"/>
      <c r="E15" s="59"/>
      <c r="F15" s="180"/>
      <c r="G15" s="263"/>
      <c r="H15" s="218"/>
    </row>
    <row r="16" spans="1:9" x14ac:dyDescent="0.2">
      <c r="A16" s="216" t="s">
        <v>6</v>
      </c>
      <c r="B16" s="215"/>
      <c r="C16" s="275"/>
      <c r="D16" s="271"/>
      <c r="E16" s="208"/>
      <c r="F16" s="180"/>
      <c r="G16" s="596"/>
      <c r="H16" s="596"/>
    </row>
    <row r="17" spans="1:13" x14ac:dyDescent="0.2">
      <c r="A17" s="183"/>
      <c r="B17" s="215"/>
      <c r="C17" s="274"/>
      <c r="D17" s="270"/>
      <c r="E17" s="59"/>
      <c r="F17" s="180"/>
      <c r="G17" s="227"/>
      <c r="H17" s="212"/>
    </row>
    <row r="18" spans="1:13" x14ac:dyDescent="0.2">
      <c r="A18" s="219" t="s">
        <v>113</v>
      </c>
      <c r="B18" s="215" t="s">
        <v>241</v>
      </c>
      <c r="C18" s="212">
        <v>49755661840</v>
      </c>
      <c r="D18" s="212">
        <v>49195982152</v>
      </c>
      <c r="E18" s="211"/>
      <c r="F18" s="215"/>
      <c r="G18" s="212"/>
      <c r="H18" s="212"/>
    </row>
    <row r="19" spans="1:13" x14ac:dyDescent="0.2">
      <c r="A19" s="183" t="s">
        <v>179</v>
      </c>
      <c r="B19" s="215"/>
      <c r="C19" s="212">
        <v>1522985664</v>
      </c>
      <c r="D19" s="212">
        <v>793763509</v>
      </c>
      <c r="E19" s="208" t="s">
        <v>102</v>
      </c>
      <c r="F19" s="184"/>
      <c r="G19" s="217">
        <f>+G20+G14</f>
        <v>37905327302</v>
      </c>
      <c r="H19" s="217">
        <f>+H14+H20</f>
        <v>34625398087</v>
      </c>
    </row>
    <row r="20" spans="1:13" hidden="1" x14ac:dyDescent="0.2">
      <c r="A20" s="183"/>
      <c r="B20" s="215"/>
      <c r="C20" s="267"/>
      <c r="D20" s="270"/>
      <c r="E20" s="220"/>
      <c r="F20" s="221"/>
      <c r="G20" s="265"/>
      <c r="H20" s="265"/>
    </row>
    <row r="21" spans="1:13" hidden="1" x14ac:dyDescent="0.2">
      <c r="A21" s="185"/>
      <c r="B21" s="221"/>
      <c r="C21" s="270"/>
      <c r="D21" s="268"/>
    </row>
    <row r="22" spans="1:13" x14ac:dyDescent="0.2">
      <c r="A22" s="59"/>
      <c r="B22" s="180"/>
      <c r="C22" s="272"/>
      <c r="D22" s="272"/>
      <c r="E22" s="59"/>
      <c r="F22" s="184"/>
      <c r="G22" s="218"/>
      <c r="H22" s="218"/>
    </row>
    <row r="23" spans="1:13" x14ac:dyDescent="0.2">
      <c r="A23" s="216" t="s">
        <v>7</v>
      </c>
      <c r="B23" s="215"/>
      <c r="C23" s="269">
        <f>SUM(C18:C22)</f>
        <v>51278647504</v>
      </c>
      <c r="D23" s="269">
        <f>SUM(D18:D22)</f>
        <v>49989745661</v>
      </c>
      <c r="E23" s="208" t="s">
        <v>101</v>
      </c>
      <c r="F23" s="184"/>
      <c r="G23" s="532">
        <v>132286535377</v>
      </c>
      <c r="H23" s="265">
        <v>126892201132</v>
      </c>
    </row>
    <row r="24" spans="1:13" x14ac:dyDescent="0.2">
      <c r="A24" s="183"/>
      <c r="B24" s="215"/>
      <c r="C24" s="218"/>
      <c r="D24" s="218"/>
      <c r="E24" s="59"/>
      <c r="F24" s="184"/>
      <c r="G24" s="218"/>
      <c r="H24" s="218"/>
    </row>
    <row r="25" spans="1:13" ht="13.5" thickBot="1" x14ac:dyDescent="0.25">
      <c r="A25" s="222" t="s">
        <v>8</v>
      </c>
      <c r="B25" s="223"/>
      <c r="C25" s="264">
        <f>+C23+C14</f>
        <v>170191862679</v>
      </c>
      <c r="D25" s="264">
        <f>+D23+D14</f>
        <v>161517599219</v>
      </c>
      <c r="E25" s="224" t="s">
        <v>94</v>
      </c>
      <c r="F25" s="225"/>
      <c r="G25" s="264">
        <f>+G23+G19</f>
        <v>170191862679</v>
      </c>
      <c r="H25" s="264">
        <f>+H23+H19</f>
        <v>161517599219</v>
      </c>
      <c r="I25" s="109"/>
    </row>
    <row r="26" spans="1:13" ht="18.75" thickTop="1" x14ac:dyDescent="0.25">
      <c r="A26" s="45"/>
      <c r="B26" s="45"/>
      <c r="C26" s="534"/>
      <c r="D26" s="110"/>
      <c r="G26" s="179"/>
      <c r="L26" s="102"/>
      <c r="M26" s="102"/>
    </row>
    <row r="27" spans="1:13" s="102" customFormat="1" ht="18" x14ac:dyDescent="0.25">
      <c r="A27" s="88" t="s">
        <v>97</v>
      </c>
      <c r="E27" s="45"/>
      <c r="F27" s="45"/>
      <c r="G27" s="539"/>
      <c r="H27" s="110"/>
    </row>
    <row r="28" spans="1:13" s="102" customFormat="1" ht="18" x14ac:dyDescent="0.25">
      <c r="C28" s="172"/>
      <c r="D28" s="172"/>
      <c r="G28" s="2"/>
      <c r="L28" s="62"/>
      <c r="M28" s="62"/>
    </row>
    <row r="29" spans="1:13" ht="18" x14ac:dyDescent="0.25">
      <c r="C29" s="172"/>
      <c r="E29" s="102"/>
      <c r="F29" s="102"/>
      <c r="G29"/>
      <c r="H29" s="111"/>
    </row>
    <row r="30" spans="1:13" x14ac:dyDescent="0.2">
      <c r="C30" s="109"/>
      <c r="E30" s="172"/>
      <c r="G30"/>
    </row>
    <row r="31" spans="1:13" x14ac:dyDescent="0.2">
      <c r="C31" s="140"/>
      <c r="G31"/>
    </row>
    <row r="32" spans="1:13" x14ac:dyDescent="0.2">
      <c r="C32" s="140"/>
      <c r="E32" s="140"/>
      <c r="L32"/>
      <c r="M32"/>
    </row>
    <row r="33" spans="1:13" customFormat="1" ht="13.5" x14ac:dyDescent="0.25">
      <c r="A33" s="668" t="s">
        <v>175</v>
      </c>
      <c r="B33" s="668"/>
      <c r="C33" s="668" t="s">
        <v>176</v>
      </c>
      <c r="D33" s="668"/>
      <c r="E33" s="302" t="s">
        <v>177</v>
      </c>
      <c r="F33" s="71"/>
      <c r="G33" s="71"/>
      <c r="H33" s="2"/>
      <c r="L33" s="62"/>
      <c r="M33" s="62"/>
    </row>
    <row r="34" spans="1:13" x14ac:dyDescent="0.2">
      <c r="A34" s="673" t="s">
        <v>408</v>
      </c>
      <c r="B34" s="673"/>
      <c r="C34" s="673" t="s">
        <v>120</v>
      </c>
      <c r="D34" s="673"/>
      <c r="E34" s="103" t="s">
        <v>117</v>
      </c>
      <c r="F34" s="103"/>
      <c r="G34" s="141"/>
    </row>
    <row r="35" spans="1:13" x14ac:dyDescent="0.2">
      <c r="F35" s="103"/>
      <c r="G35" s="78"/>
    </row>
    <row r="36" spans="1:13" x14ac:dyDescent="0.2">
      <c r="A36" s="106"/>
    </row>
    <row r="37" spans="1:13" ht="12.75" hidden="1" customHeight="1" x14ac:dyDescent="0.2"/>
    <row r="38" spans="1:13" ht="12.75" hidden="1" customHeight="1" x14ac:dyDescent="0.2"/>
    <row r="39" spans="1:13" hidden="1" x14ac:dyDescent="0.2"/>
    <row r="40" spans="1:13" hidden="1" x14ac:dyDescent="0.2"/>
    <row r="41" spans="1:13" hidden="1" x14ac:dyDescent="0.2"/>
    <row r="42" spans="1:13" hidden="1" x14ac:dyDescent="0.2"/>
    <row r="43" spans="1:13" ht="15" x14ac:dyDescent="0.25">
      <c r="A43" s="106"/>
      <c r="B43" s="112"/>
      <c r="C43" s="79"/>
      <c r="D43" s="113"/>
    </row>
    <row r="44" spans="1:13" ht="15" x14ac:dyDescent="0.25">
      <c r="A44" s="112"/>
      <c r="B44" s="114"/>
      <c r="C44" s="79"/>
      <c r="D44" s="113"/>
      <c r="E44" s="114"/>
      <c r="F44" s="112"/>
    </row>
    <row r="45" spans="1:13" ht="15" x14ac:dyDescent="0.25">
      <c r="E45" s="114"/>
      <c r="F45" s="112"/>
    </row>
    <row r="47" spans="1:13" x14ac:dyDescent="0.2">
      <c r="A47" s="57"/>
    </row>
    <row r="52" spans="2:7" x14ac:dyDescent="0.2">
      <c r="B52" s="50"/>
      <c r="C52" s="50"/>
      <c r="D52" s="50"/>
    </row>
    <row r="53" spans="2:7" x14ac:dyDescent="0.2">
      <c r="B53" s="50"/>
      <c r="C53" s="50"/>
      <c r="D53" s="50"/>
      <c r="E53" s="50"/>
      <c r="F53" s="66"/>
      <c r="G53" s="50"/>
    </row>
    <row r="54" spans="2:7" x14ac:dyDescent="0.2">
      <c r="B54" s="50"/>
      <c r="C54" s="50"/>
      <c r="D54" s="66"/>
      <c r="E54" s="50"/>
      <c r="F54" s="66"/>
      <c r="G54" s="50"/>
    </row>
    <row r="55" spans="2:7" x14ac:dyDescent="0.2">
      <c r="B55" s="50"/>
      <c r="C55" s="50"/>
      <c r="D55" s="66"/>
      <c r="E55" s="66"/>
      <c r="F55" s="66"/>
      <c r="G55" s="50"/>
    </row>
    <row r="56" spans="2:7" x14ac:dyDescent="0.2">
      <c r="B56" s="66"/>
      <c r="C56" s="50"/>
      <c r="D56" s="66"/>
      <c r="E56" s="63"/>
      <c r="F56" s="66"/>
      <c r="G56" s="50"/>
    </row>
    <row r="57" spans="2:7" x14ac:dyDescent="0.2">
      <c r="B57" s="66"/>
      <c r="C57" s="50"/>
      <c r="D57" s="67"/>
      <c r="E57" s="63"/>
      <c r="F57" s="50"/>
      <c r="G57" s="50"/>
    </row>
    <row r="58" spans="2:7" x14ac:dyDescent="0.2">
      <c r="B58" s="66"/>
      <c r="C58" s="50"/>
      <c r="D58" s="50"/>
      <c r="E58" s="63"/>
      <c r="F58" s="65"/>
      <c r="G58" s="50"/>
    </row>
    <row r="59" spans="2:7" x14ac:dyDescent="0.2">
      <c r="B59" s="66"/>
      <c r="C59" s="50"/>
      <c r="D59" s="50"/>
      <c r="E59" s="63"/>
      <c r="F59" s="50"/>
      <c r="G59" s="50"/>
    </row>
    <row r="60" spans="2:7" x14ac:dyDescent="0.2">
      <c r="B60" s="50"/>
      <c r="C60" s="50"/>
      <c r="D60" s="50"/>
      <c r="E60" s="63"/>
      <c r="F60" s="65"/>
      <c r="G60" s="50"/>
    </row>
    <row r="61" spans="2:7" x14ac:dyDescent="0.2">
      <c r="B61" s="50"/>
      <c r="C61" s="50"/>
      <c r="D61" s="50"/>
      <c r="E61" s="63"/>
      <c r="F61" s="50"/>
      <c r="G61" s="50"/>
    </row>
    <row r="62" spans="2:7" x14ac:dyDescent="0.2">
      <c r="B62" s="50"/>
      <c r="C62" s="50"/>
      <c r="D62" s="50"/>
      <c r="E62" s="63"/>
      <c r="F62" s="50"/>
      <c r="G62" s="50"/>
    </row>
    <row r="63" spans="2:7" x14ac:dyDescent="0.2">
      <c r="E63" s="66"/>
      <c r="F63" s="50"/>
      <c r="G63" s="50"/>
    </row>
    <row r="64" spans="2:7" x14ac:dyDescent="0.2">
      <c r="E64" s="63"/>
    </row>
    <row r="65" spans="5:5" x14ac:dyDescent="0.2">
      <c r="E65" s="63"/>
    </row>
    <row r="66" spans="5:5" x14ac:dyDescent="0.2">
      <c r="E66" s="63"/>
    </row>
    <row r="67" spans="5:5" x14ac:dyDescent="0.2">
      <c r="E67" s="64"/>
    </row>
    <row r="68" spans="5:5" x14ac:dyDescent="0.2">
      <c r="E68" s="50"/>
    </row>
    <row r="69" spans="5:5" x14ac:dyDescent="0.2">
      <c r="E69" s="65"/>
    </row>
    <row r="70" spans="5:5" x14ac:dyDescent="0.2">
      <c r="E70" s="50"/>
    </row>
  </sheetData>
  <mergeCells count="7">
    <mergeCell ref="A3:H3"/>
    <mergeCell ref="A4:H4"/>
    <mergeCell ref="C33:D33"/>
    <mergeCell ref="C34:D34"/>
    <mergeCell ref="A2:H2"/>
    <mergeCell ref="A33:B33"/>
    <mergeCell ref="A34:B34"/>
  </mergeCells>
  <phoneticPr fontId="0" type="noConversion"/>
  <printOptions horizontalCentered="1" gridLinesSet="0"/>
  <pageMargins left="1.1811023622047245" right="1.5748031496062993" top="1.3779527559055118" bottom="1.1811023622047245" header="0.51181102362204722" footer="0.98425196850393704"/>
  <pageSetup scale="55" orientation="landscape" r:id="rId1"/>
  <headerFooter alignWithMargins="0">
    <oddFooter xml:space="preserve">&amp;C4
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F7A34-8F85-46FE-A5A5-54CFD305B0DB}">
  <sheetPr>
    <tabColor rgb="FF00B050"/>
  </sheetPr>
  <dimension ref="A1:J48"/>
  <sheetViews>
    <sheetView zoomScaleNormal="100" workbookViewId="0">
      <selection activeCell="I1" sqref="I1"/>
    </sheetView>
  </sheetViews>
  <sheetFormatPr baseColWidth="10" defaultColWidth="11.42578125" defaultRowHeight="12.75" x14ac:dyDescent="0.2"/>
  <cols>
    <col min="1" max="1" width="1.85546875" style="187" customWidth="1"/>
    <col min="2" max="4" width="11.42578125" style="187"/>
    <col min="5" max="5" width="4.5703125" style="187" customWidth="1"/>
    <col min="6" max="6" width="1.140625" style="187" hidden="1" customWidth="1"/>
    <col min="7" max="7" width="12" style="187" hidden="1" customWidth="1"/>
    <col min="8" max="8" width="13.140625" style="187" customWidth="1"/>
    <col min="9" max="9" width="23" style="187" customWidth="1"/>
    <col min="10" max="10" width="19.42578125" style="187" bestFit="1" customWidth="1"/>
    <col min="11" max="11" width="2.140625" style="187" customWidth="1"/>
    <col min="12" max="16384" width="11.42578125" style="187"/>
  </cols>
  <sheetData>
    <row r="1" spans="1:10" s="238" customFormat="1" ht="12" x14ac:dyDescent="0.2"/>
    <row r="2" spans="1:10" s="626" customFormat="1" ht="12" x14ac:dyDescent="0.2">
      <c r="B2" s="678" t="s">
        <v>396</v>
      </c>
      <c r="C2" s="678"/>
      <c r="D2" s="678"/>
      <c r="E2" s="678"/>
      <c r="F2" s="678"/>
      <c r="G2" s="678"/>
      <c r="H2" s="678"/>
      <c r="I2" s="678"/>
      <c r="J2" s="678"/>
    </row>
    <row r="3" spans="1:10" s="626" customFormat="1" ht="12" x14ac:dyDescent="0.2">
      <c r="B3" s="678" t="s">
        <v>277</v>
      </c>
      <c r="C3" s="678"/>
      <c r="D3" s="678"/>
      <c r="E3" s="678"/>
      <c r="F3" s="678"/>
      <c r="G3" s="678"/>
      <c r="H3" s="678"/>
      <c r="I3" s="678"/>
      <c r="J3" s="678"/>
    </row>
    <row r="4" spans="1:10" x14ac:dyDescent="0.2">
      <c r="A4" s="626"/>
      <c r="B4" s="678" t="s">
        <v>181</v>
      </c>
      <c r="C4" s="678"/>
      <c r="D4" s="678"/>
      <c r="E4" s="678"/>
      <c r="F4" s="678"/>
      <c r="G4" s="678"/>
      <c r="H4" s="678"/>
      <c r="I4" s="678"/>
      <c r="J4" s="678"/>
    </row>
    <row r="5" spans="1:10" s="626" customFormat="1" ht="12" x14ac:dyDescent="0.2">
      <c r="B5" s="678" t="s">
        <v>9</v>
      </c>
      <c r="C5" s="678"/>
      <c r="D5" s="678"/>
      <c r="E5" s="678"/>
      <c r="F5" s="678"/>
      <c r="G5" s="678"/>
      <c r="H5" s="678"/>
      <c r="I5" s="678"/>
      <c r="J5" s="678"/>
    </row>
    <row r="7" spans="1:10" ht="18" customHeight="1" x14ac:dyDescent="0.2">
      <c r="B7" s="257"/>
      <c r="C7" s="625"/>
      <c r="D7" s="625"/>
      <c r="E7" s="625"/>
      <c r="F7" s="625"/>
      <c r="G7" s="625"/>
      <c r="H7" s="283"/>
      <c r="I7" s="624" t="s">
        <v>395</v>
      </c>
      <c r="J7" s="623"/>
    </row>
    <row r="8" spans="1:10" ht="18" customHeight="1" x14ac:dyDescent="0.2">
      <c r="B8" s="189"/>
      <c r="H8" s="282" t="s">
        <v>106</v>
      </c>
      <c r="I8" s="622">
        <v>43646</v>
      </c>
      <c r="J8" s="622">
        <v>43281</v>
      </c>
    </row>
    <row r="9" spans="1:10" x14ac:dyDescent="0.2">
      <c r="B9" s="189"/>
      <c r="H9" s="281"/>
      <c r="I9" s="281"/>
      <c r="J9" s="281"/>
    </row>
    <row r="10" spans="1:10" x14ac:dyDescent="0.2">
      <c r="B10" s="189"/>
      <c r="H10" s="281"/>
      <c r="I10" s="281"/>
      <c r="J10" s="281"/>
    </row>
    <row r="11" spans="1:10" x14ac:dyDescent="0.2">
      <c r="B11" s="189" t="s">
        <v>394</v>
      </c>
      <c r="H11" s="296">
        <v>13</v>
      </c>
      <c r="I11" s="617">
        <v>101341276182</v>
      </c>
      <c r="J11" s="617">
        <v>116437596123</v>
      </c>
    </row>
    <row r="12" spans="1:10" x14ac:dyDescent="0.2">
      <c r="B12" s="189"/>
      <c r="H12" s="296"/>
      <c r="I12" s="616"/>
      <c r="J12" s="616"/>
    </row>
    <row r="13" spans="1:10" x14ac:dyDescent="0.2">
      <c r="B13" s="619" t="s">
        <v>393</v>
      </c>
      <c r="H13" s="296" t="s">
        <v>392</v>
      </c>
      <c r="I13" s="617">
        <v>-80299068815</v>
      </c>
      <c r="J13" s="617">
        <v>-90092204159</v>
      </c>
    </row>
    <row r="14" spans="1:10" x14ac:dyDescent="0.2">
      <c r="B14" s="189"/>
      <c r="H14" s="296"/>
      <c r="I14" s="621"/>
      <c r="J14" s="621"/>
    </row>
    <row r="15" spans="1:10" x14ac:dyDescent="0.2">
      <c r="B15" s="676" t="s">
        <v>391</v>
      </c>
      <c r="C15" s="677"/>
      <c r="D15" s="258"/>
      <c r="E15" s="258"/>
      <c r="F15" s="258"/>
      <c r="G15" s="258"/>
      <c r="H15" s="296"/>
      <c r="I15" s="614">
        <f>I11+I13</f>
        <v>21042207367</v>
      </c>
      <c r="J15" s="614">
        <f>SUM(J11:J14)</f>
        <v>26345391964</v>
      </c>
    </row>
    <row r="16" spans="1:10" x14ac:dyDescent="0.2">
      <c r="B16" s="189"/>
      <c r="H16" s="296"/>
      <c r="I16" s="621"/>
      <c r="J16" s="621"/>
    </row>
    <row r="17" spans="2:10" x14ac:dyDescent="0.2">
      <c r="B17" s="189" t="s">
        <v>390</v>
      </c>
      <c r="H17" s="296"/>
      <c r="I17" s="617">
        <v>1168787193</v>
      </c>
      <c r="J17" s="617">
        <v>1767376382</v>
      </c>
    </row>
    <row r="18" spans="2:10" x14ac:dyDescent="0.2">
      <c r="B18" s="189"/>
      <c r="H18" s="296"/>
      <c r="I18" s="616"/>
      <c r="J18" s="616"/>
    </row>
    <row r="19" spans="2:10" x14ac:dyDescent="0.2">
      <c r="B19" s="619" t="s">
        <v>389</v>
      </c>
      <c r="H19" s="296" t="s">
        <v>385</v>
      </c>
      <c r="I19" s="618">
        <f>-H!B41</f>
        <v>-6337631039</v>
      </c>
      <c r="J19" s="618">
        <v>-7736607075</v>
      </c>
    </row>
    <row r="20" spans="2:10" x14ac:dyDescent="0.2">
      <c r="B20" s="189"/>
      <c r="C20" s="187" t="s">
        <v>10</v>
      </c>
      <c r="H20" s="296"/>
      <c r="I20" s="620"/>
      <c r="J20" s="620"/>
    </row>
    <row r="21" spans="2:10" x14ac:dyDescent="0.2">
      <c r="B21" s="189" t="s">
        <v>388</v>
      </c>
      <c r="G21" s="187" t="s">
        <v>10</v>
      </c>
      <c r="H21" s="296" t="s">
        <v>385</v>
      </c>
      <c r="I21" s="618">
        <f>-H!C41</f>
        <v>-6089009527</v>
      </c>
      <c r="J21" s="618">
        <v>-4781759246</v>
      </c>
    </row>
    <row r="22" spans="2:10" x14ac:dyDescent="0.2">
      <c r="B22" s="189"/>
      <c r="H22" s="296"/>
      <c r="I22" s="620"/>
      <c r="J22" s="620"/>
    </row>
    <row r="23" spans="2:10" x14ac:dyDescent="0.2">
      <c r="B23" s="619" t="s">
        <v>387</v>
      </c>
      <c r="H23" s="296" t="s">
        <v>385</v>
      </c>
      <c r="I23" s="618">
        <f>-H!D41</f>
        <v>-4315916897</v>
      </c>
      <c r="J23" s="618">
        <v>-4302803782</v>
      </c>
    </row>
    <row r="24" spans="2:10" x14ac:dyDescent="0.2">
      <c r="B24" s="189"/>
      <c r="H24" s="296"/>
      <c r="I24" s="620"/>
      <c r="J24" s="620"/>
    </row>
    <row r="25" spans="2:10" x14ac:dyDescent="0.2">
      <c r="B25" s="619" t="s">
        <v>386</v>
      </c>
      <c r="H25" s="296" t="s">
        <v>385</v>
      </c>
      <c r="I25" s="618">
        <f>-H!E41</f>
        <v>-309789340</v>
      </c>
      <c r="J25" s="618">
        <v>-1581840138</v>
      </c>
    </row>
    <row r="26" spans="2:10" x14ac:dyDescent="0.2">
      <c r="B26" s="619"/>
      <c r="H26" s="296"/>
      <c r="I26" s="618"/>
      <c r="J26" s="618"/>
    </row>
    <row r="27" spans="2:10" x14ac:dyDescent="0.2">
      <c r="B27" s="615" t="s">
        <v>384</v>
      </c>
      <c r="C27" s="258"/>
      <c r="D27" s="258"/>
      <c r="E27" s="258"/>
      <c r="F27" s="258"/>
      <c r="G27" s="258"/>
      <c r="H27" s="296"/>
      <c r="I27" s="614">
        <f>SUM(I15:I26)</f>
        <v>5158647757</v>
      </c>
      <c r="J27" s="614">
        <f>SUM(J15:J25)</f>
        <v>9709758105</v>
      </c>
    </row>
    <row r="28" spans="2:10" x14ac:dyDescent="0.2">
      <c r="B28" s="189"/>
      <c r="H28" s="296"/>
      <c r="I28" s="616"/>
      <c r="J28" s="616"/>
    </row>
    <row r="29" spans="2:10" x14ac:dyDescent="0.2">
      <c r="B29" s="189" t="s">
        <v>383</v>
      </c>
      <c r="H29" s="296"/>
      <c r="I29" s="617">
        <v>-535788560</v>
      </c>
      <c r="J29" s="617">
        <v>-980150204</v>
      </c>
    </row>
    <row r="30" spans="2:10" x14ac:dyDescent="0.2">
      <c r="B30" s="189"/>
      <c r="H30" s="296"/>
      <c r="I30" s="616"/>
      <c r="J30" s="616"/>
    </row>
    <row r="31" spans="2:10" hidden="1" x14ac:dyDescent="0.2">
      <c r="B31" s="189" t="s">
        <v>382</v>
      </c>
      <c r="H31" s="296"/>
      <c r="I31" s="617">
        <v>0</v>
      </c>
      <c r="J31" s="617">
        <v>0</v>
      </c>
    </row>
    <row r="32" spans="2:10" x14ac:dyDescent="0.2">
      <c r="B32" s="189"/>
      <c r="H32" s="296"/>
      <c r="I32" s="616"/>
      <c r="J32" s="616"/>
    </row>
    <row r="33" spans="1:10" x14ac:dyDescent="0.2">
      <c r="B33" s="615" t="s">
        <v>381</v>
      </c>
      <c r="C33" s="258"/>
      <c r="D33" s="258"/>
      <c r="E33" s="258"/>
      <c r="F33" s="258"/>
      <c r="G33" s="258"/>
      <c r="H33" s="296"/>
      <c r="I33" s="614">
        <f>SUM(I27:I31)</f>
        <v>4622859197</v>
      </c>
      <c r="J33" s="614">
        <f>SUM(J27:J32)</f>
        <v>8729607901</v>
      </c>
    </row>
    <row r="34" spans="1:10" ht="2.25" customHeight="1" x14ac:dyDescent="0.2">
      <c r="B34" s="190"/>
      <c r="C34" s="188"/>
      <c r="D34" s="188"/>
      <c r="E34" s="188"/>
      <c r="F34" s="188"/>
      <c r="G34" s="188"/>
      <c r="H34" s="613"/>
      <c r="I34" s="190"/>
      <c r="J34" s="613"/>
    </row>
    <row r="35" spans="1:10" ht="7.5" customHeight="1" x14ac:dyDescent="0.2"/>
    <row r="36" spans="1:10" ht="15" customHeight="1" x14ac:dyDescent="0.2">
      <c r="I36" s="193"/>
      <c r="J36" s="193"/>
    </row>
    <row r="37" spans="1:10" s="191" customFormat="1" ht="14.45" customHeight="1" x14ac:dyDescent="0.2">
      <c r="B37" s="279" t="s">
        <v>97</v>
      </c>
    </row>
    <row r="38" spans="1:10" ht="15" x14ac:dyDescent="0.2">
      <c r="A38" s="195"/>
    </row>
    <row r="43" spans="1:10" ht="13.5" x14ac:dyDescent="0.25">
      <c r="C43" s="674" t="s">
        <v>175</v>
      </c>
      <c r="D43" s="674"/>
      <c r="F43" s="612"/>
      <c r="G43" s="612"/>
      <c r="H43" s="674" t="s">
        <v>176</v>
      </c>
      <c r="I43" s="674"/>
      <c r="J43" s="594" t="s">
        <v>177</v>
      </c>
    </row>
    <row r="44" spans="1:10" x14ac:dyDescent="0.2">
      <c r="C44" s="674" t="s">
        <v>127</v>
      </c>
      <c r="D44" s="674"/>
      <c r="F44" s="594"/>
      <c r="G44" s="611"/>
      <c r="H44" s="675" t="s">
        <v>138</v>
      </c>
      <c r="I44" s="675"/>
      <c r="J44" s="594" t="s">
        <v>117</v>
      </c>
    </row>
    <row r="46" spans="1:10" x14ac:dyDescent="0.2">
      <c r="A46" s="277"/>
    </row>
    <row r="48" spans="1:10" x14ac:dyDescent="0.2">
      <c r="B48" s="276"/>
    </row>
  </sheetData>
  <mergeCells count="9">
    <mergeCell ref="C44:D44"/>
    <mergeCell ref="H44:I44"/>
    <mergeCell ref="B15:C15"/>
    <mergeCell ref="B3:J3"/>
    <mergeCell ref="B2:J2"/>
    <mergeCell ref="B5:J5"/>
    <mergeCell ref="B4:J4"/>
    <mergeCell ref="C43:D43"/>
    <mergeCell ref="H43:I43"/>
  </mergeCells>
  <pageMargins left="0.78740157480314965" right="0.78740157480314965" top="1.9685039370078741" bottom="1.1811023622047245" header="0.51181102362204722" footer="1.1023622047244095"/>
  <pageSetup scale="85" orientation="portrait" r:id="rId1"/>
  <headerFooter alignWithMargins="0">
    <oddFooter>&amp;C5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Y29"/>
  <sheetViews>
    <sheetView showGridLines="0" workbookViewId="0">
      <selection activeCell="E42" sqref="E42"/>
    </sheetView>
  </sheetViews>
  <sheetFormatPr baseColWidth="10" defaultColWidth="11.42578125" defaultRowHeight="12.75" x14ac:dyDescent="0.2"/>
  <cols>
    <col min="1" max="1" width="45.5703125" style="187" customWidth="1"/>
    <col min="2" max="2" width="13.85546875" style="187" customWidth="1"/>
    <col min="3" max="3" width="15.5703125" style="187" customWidth="1"/>
    <col min="4" max="5" width="14.140625" style="187" customWidth="1"/>
    <col min="6" max="6" width="13.7109375" style="187" customWidth="1"/>
    <col min="7" max="7" width="15.28515625" style="187" customWidth="1"/>
    <col min="8" max="8" width="16" style="187" customWidth="1"/>
    <col min="9" max="9" width="15.42578125" style="187" customWidth="1"/>
    <col min="10" max="10" width="14.7109375" style="187" bestFit="1" customWidth="1"/>
    <col min="11" max="16384" width="11.42578125" style="187"/>
  </cols>
  <sheetData>
    <row r="1" spans="1:51" s="335" customFormat="1" ht="15.75" x14ac:dyDescent="0.25">
      <c r="A1" s="685" t="s">
        <v>118</v>
      </c>
      <c r="B1" s="685"/>
      <c r="C1" s="685"/>
      <c r="D1" s="685"/>
      <c r="E1" s="685"/>
      <c r="F1" s="685"/>
      <c r="G1" s="685"/>
      <c r="H1" s="685"/>
      <c r="I1" s="685"/>
      <c r="J1" s="334"/>
    </row>
    <row r="2" spans="1:51" s="335" customFormat="1" ht="14.25" x14ac:dyDescent="0.2">
      <c r="A2" s="686" t="s">
        <v>277</v>
      </c>
      <c r="B2" s="686"/>
      <c r="C2" s="686"/>
      <c r="D2" s="686"/>
      <c r="E2" s="686"/>
      <c r="F2" s="686"/>
      <c r="G2" s="686"/>
      <c r="H2" s="686"/>
      <c r="I2" s="686"/>
      <c r="J2" s="334"/>
    </row>
    <row r="3" spans="1:51" s="335" customFormat="1" ht="15" x14ac:dyDescent="0.25">
      <c r="A3" s="687" t="s">
        <v>181</v>
      </c>
      <c r="B3" s="687"/>
      <c r="C3" s="687"/>
      <c r="D3" s="687"/>
      <c r="E3" s="687"/>
      <c r="F3" s="687"/>
      <c r="G3" s="687"/>
      <c r="H3" s="687"/>
      <c r="I3" s="687"/>
      <c r="J3" s="334"/>
    </row>
    <row r="4" spans="1:51" s="192" customFormat="1" ht="14.25" x14ac:dyDescent="0.2">
      <c r="A4" s="688" t="s">
        <v>165</v>
      </c>
      <c r="B4" s="688"/>
      <c r="C4" s="688"/>
      <c r="D4" s="688"/>
      <c r="E4" s="688"/>
      <c r="F4" s="688"/>
      <c r="G4" s="688"/>
      <c r="H4" s="688"/>
      <c r="I4" s="688"/>
      <c r="J4" s="334"/>
      <c r="K4" s="334"/>
      <c r="L4" s="334"/>
    </row>
    <row r="5" spans="1:51" x14ac:dyDescent="0.2">
      <c r="A5" s="333"/>
      <c r="B5" s="332"/>
      <c r="C5" s="332"/>
      <c r="D5" s="332"/>
      <c r="E5" s="332"/>
      <c r="F5" s="332"/>
      <c r="G5" s="332"/>
      <c r="H5" s="332"/>
      <c r="I5" s="331"/>
      <c r="J5" s="312"/>
      <c r="K5" s="312"/>
      <c r="L5" s="312"/>
      <c r="M5" s="312"/>
      <c r="N5" s="312"/>
      <c r="O5" s="312"/>
      <c r="P5" s="311"/>
      <c r="Q5" s="311"/>
      <c r="R5" s="311"/>
      <c r="S5" s="311"/>
      <c r="T5" s="311"/>
      <c r="U5" s="311"/>
      <c r="V5" s="311"/>
      <c r="W5" s="311"/>
      <c r="X5" s="311"/>
      <c r="Y5" s="311"/>
      <c r="Z5" s="311"/>
      <c r="AA5" s="311"/>
      <c r="AB5" s="311"/>
      <c r="AC5" s="311"/>
      <c r="AD5" s="311"/>
      <c r="AE5" s="311"/>
      <c r="AF5" s="311"/>
      <c r="AG5" s="311"/>
      <c r="AH5" s="311"/>
      <c r="AI5" s="311"/>
      <c r="AJ5" s="311"/>
      <c r="AK5" s="311"/>
      <c r="AL5" s="311"/>
      <c r="AM5" s="311"/>
      <c r="AN5" s="311"/>
      <c r="AO5" s="311"/>
      <c r="AP5" s="311"/>
      <c r="AQ5" s="311"/>
      <c r="AR5" s="311"/>
      <c r="AS5" s="311"/>
      <c r="AT5" s="311"/>
      <c r="AU5" s="311"/>
      <c r="AV5" s="311"/>
      <c r="AW5" s="311"/>
      <c r="AX5" s="311"/>
      <c r="AY5" s="311"/>
    </row>
    <row r="6" spans="1:51" x14ac:dyDescent="0.2">
      <c r="A6" s="258"/>
      <c r="B6" s="312"/>
      <c r="C6" s="312"/>
      <c r="D6" s="312"/>
      <c r="E6" s="312"/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1"/>
      <c r="Q6" s="311"/>
      <c r="R6" s="311"/>
      <c r="S6" s="311"/>
      <c r="T6" s="311"/>
      <c r="U6" s="311"/>
      <c r="V6" s="311"/>
      <c r="W6" s="311"/>
      <c r="X6" s="311"/>
      <c r="Y6" s="311"/>
      <c r="Z6" s="311"/>
      <c r="AA6" s="311"/>
      <c r="AB6" s="311"/>
      <c r="AC6" s="311"/>
      <c r="AD6" s="311"/>
      <c r="AE6" s="311"/>
      <c r="AF6" s="311"/>
      <c r="AG6" s="311"/>
      <c r="AH6" s="311"/>
      <c r="AI6" s="311"/>
      <c r="AJ6" s="311"/>
      <c r="AK6" s="311"/>
      <c r="AL6" s="311"/>
      <c r="AM6" s="311"/>
      <c r="AN6" s="311"/>
      <c r="AO6" s="311"/>
      <c r="AP6" s="311"/>
      <c r="AQ6" s="311"/>
      <c r="AR6" s="311"/>
      <c r="AS6" s="311"/>
      <c r="AT6" s="311"/>
      <c r="AU6" s="311"/>
      <c r="AV6" s="311"/>
      <c r="AW6" s="311"/>
      <c r="AX6" s="311"/>
      <c r="AY6" s="311"/>
    </row>
    <row r="7" spans="1:51" ht="15" x14ac:dyDescent="0.2">
      <c r="A7" s="330"/>
      <c r="B7" s="329"/>
      <c r="C7" s="422"/>
      <c r="D7" s="329"/>
      <c r="E7" s="328"/>
      <c r="F7" s="327"/>
      <c r="G7" s="681" t="s">
        <v>193</v>
      </c>
      <c r="H7" s="682"/>
      <c r="I7" s="652">
        <v>43646</v>
      </c>
      <c r="J7" s="622">
        <v>43281</v>
      </c>
      <c r="K7" s="312"/>
      <c r="L7" s="299"/>
      <c r="M7" s="312"/>
      <c r="N7" s="312"/>
      <c r="O7" s="312"/>
      <c r="P7" s="311"/>
      <c r="Q7" s="311"/>
      <c r="R7" s="311"/>
      <c r="S7" s="311"/>
      <c r="T7" s="311"/>
      <c r="U7" s="311"/>
      <c r="V7" s="311"/>
      <c r="W7" s="311"/>
      <c r="X7" s="311"/>
      <c r="Y7" s="311"/>
      <c r="Z7" s="311"/>
      <c r="AA7" s="311"/>
      <c r="AB7" s="311"/>
      <c r="AC7" s="311"/>
      <c r="AD7" s="311"/>
      <c r="AE7" s="311"/>
      <c r="AF7" s="311"/>
      <c r="AG7" s="311"/>
      <c r="AH7" s="311"/>
      <c r="AI7" s="311"/>
      <c r="AJ7" s="311"/>
      <c r="AK7" s="311"/>
      <c r="AL7" s="311"/>
      <c r="AM7" s="311"/>
      <c r="AN7" s="311"/>
      <c r="AO7" s="311"/>
      <c r="AP7" s="311"/>
      <c r="AQ7" s="311"/>
      <c r="AR7" s="311"/>
      <c r="AS7" s="311"/>
      <c r="AT7" s="311"/>
      <c r="AU7" s="311"/>
      <c r="AV7" s="311"/>
      <c r="AW7" s="311"/>
      <c r="AX7" s="311"/>
      <c r="AY7" s="311"/>
    </row>
    <row r="8" spans="1:51" x14ac:dyDescent="0.2">
      <c r="A8" s="326" t="s">
        <v>11</v>
      </c>
      <c r="B8" s="296" t="s">
        <v>143</v>
      </c>
      <c r="C8" s="296"/>
      <c r="D8" s="683" t="s">
        <v>12</v>
      </c>
      <c r="E8" s="689"/>
      <c r="F8" s="684"/>
      <c r="G8" s="683"/>
      <c r="H8" s="684"/>
      <c r="I8" s="296" t="s">
        <v>192</v>
      </c>
      <c r="J8" s="307" t="s">
        <v>192</v>
      </c>
      <c r="K8" s="312"/>
      <c r="L8" s="312"/>
      <c r="M8" s="312"/>
      <c r="N8" s="312"/>
      <c r="O8" s="312"/>
      <c r="P8" s="311"/>
      <c r="Q8" s="311"/>
      <c r="R8" s="311"/>
      <c r="S8" s="311"/>
      <c r="T8" s="311"/>
      <c r="U8" s="311"/>
      <c r="V8" s="311"/>
      <c r="W8" s="311"/>
      <c r="X8" s="311"/>
      <c r="Y8" s="311"/>
      <c r="Z8" s="311"/>
      <c r="AA8" s="311"/>
      <c r="AB8" s="311"/>
      <c r="AC8" s="311"/>
      <c r="AD8" s="311"/>
      <c r="AE8" s="311"/>
      <c r="AF8" s="311"/>
      <c r="AG8" s="311"/>
      <c r="AH8" s="311"/>
      <c r="AI8" s="311"/>
      <c r="AJ8" s="311"/>
      <c r="AK8" s="311"/>
      <c r="AL8" s="311"/>
      <c r="AM8" s="311"/>
      <c r="AN8" s="311"/>
      <c r="AO8" s="311"/>
      <c r="AP8" s="311"/>
      <c r="AQ8" s="311"/>
      <c r="AR8" s="311"/>
      <c r="AS8" s="311"/>
      <c r="AT8" s="311"/>
      <c r="AU8" s="311"/>
      <c r="AV8" s="311"/>
      <c r="AW8" s="311"/>
      <c r="AX8" s="311"/>
      <c r="AY8" s="311"/>
    </row>
    <row r="9" spans="1:51" s="284" customFormat="1" x14ac:dyDescent="0.2">
      <c r="A9" s="282"/>
      <c r="B9" s="282" t="s">
        <v>191</v>
      </c>
      <c r="C9" s="296" t="s">
        <v>194</v>
      </c>
      <c r="D9" s="325" t="s">
        <v>116</v>
      </c>
      <c r="E9" s="325" t="s">
        <v>98</v>
      </c>
      <c r="F9" s="325" t="s">
        <v>131</v>
      </c>
      <c r="G9" s="282" t="s">
        <v>190</v>
      </c>
      <c r="H9" s="282" t="s">
        <v>189</v>
      </c>
      <c r="I9" s="282" t="s">
        <v>148</v>
      </c>
      <c r="J9" s="231" t="s">
        <v>148</v>
      </c>
      <c r="K9" s="324"/>
      <c r="L9" s="324"/>
      <c r="M9" s="324"/>
      <c r="N9" s="324"/>
      <c r="O9" s="324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</row>
    <row r="10" spans="1:51" x14ac:dyDescent="0.2">
      <c r="A10" s="653" t="s">
        <v>188</v>
      </c>
      <c r="B10" s="654">
        <v>75000000000</v>
      </c>
      <c r="C10" s="654">
        <v>-1720000000</v>
      </c>
      <c r="D10" s="654">
        <v>8149925222</v>
      </c>
      <c r="E10" s="654">
        <v>17958836652</v>
      </c>
      <c r="F10" s="654">
        <v>13524332554</v>
      </c>
      <c r="G10" s="654">
        <v>0</v>
      </c>
      <c r="H10" s="654">
        <v>13979106704</v>
      </c>
      <c r="I10" s="655">
        <f>+SUM(B10:H10)</f>
        <v>126892201132</v>
      </c>
      <c r="J10" s="655">
        <v>111387583334</v>
      </c>
      <c r="K10" s="314"/>
      <c r="L10" s="312"/>
      <c r="M10" s="312"/>
      <c r="N10" s="312"/>
      <c r="O10" s="312"/>
      <c r="P10" s="311"/>
      <c r="Q10" s="311"/>
      <c r="R10" s="311"/>
      <c r="S10" s="311"/>
      <c r="T10" s="311"/>
      <c r="U10" s="311"/>
      <c r="V10" s="311"/>
      <c r="W10" s="311"/>
      <c r="X10" s="311"/>
      <c r="Y10" s="311"/>
      <c r="Z10" s="311"/>
      <c r="AA10" s="311"/>
      <c r="AB10" s="311"/>
      <c r="AC10" s="311"/>
      <c r="AD10" s="311"/>
      <c r="AE10" s="311"/>
      <c r="AF10" s="311"/>
      <c r="AG10" s="311"/>
      <c r="AH10" s="311"/>
      <c r="AI10" s="311"/>
      <c r="AJ10" s="311"/>
      <c r="AK10" s="311"/>
      <c r="AL10" s="311"/>
      <c r="AM10" s="311"/>
      <c r="AN10" s="311"/>
      <c r="AO10" s="311"/>
      <c r="AP10" s="311"/>
      <c r="AQ10" s="311"/>
      <c r="AR10" s="311"/>
      <c r="AS10" s="311"/>
      <c r="AT10" s="311"/>
      <c r="AU10" s="311"/>
      <c r="AV10" s="311"/>
      <c r="AW10" s="311"/>
      <c r="AX10" s="311"/>
      <c r="AY10" s="311"/>
    </row>
    <row r="11" spans="1:51" x14ac:dyDescent="0.2">
      <c r="A11" s="656"/>
      <c r="B11" s="657"/>
      <c r="C11" s="657"/>
      <c r="D11" s="657"/>
      <c r="E11" s="657"/>
      <c r="F11" s="657"/>
      <c r="G11" s="657"/>
      <c r="H11" s="657"/>
      <c r="I11" s="655"/>
      <c r="J11" s="657"/>
      <c r="K11" s="312"/>
      <c r="L11" s="312"/>
      <c r="M11" s="312"/>
      <c r="N11" s="312"/>
      <c r="O11" s="312"/>
      <c r="P11" s="311"/>
      <c r="Q11" s="311"/>
      <c r="R11" s="311"/>
      <c r="S11" s="311"/>
      <c r="T11" s="311"/>
      <c r="U11" s="311"/>
      <c r="V11" s="311"/>
      <c r="W11" s="311"/>
      <c r="X11" s="311"/>
      <c r="Y11" s="311"/>
      <c r="Z11" s="311"/>
      <c r="AA11" s="311"/>
      <c r="AB11" s="311"/>
      <c r="AC11" s="311"/>
      <c r="AD11" s="311"/>
      <c r="AE11" s="311"/>
      <c r="AF11" s="311"/>
      <c r="AG11" s="311"/>
      <c r="AH11" s="311"/>
      <c r="AI11" s="311"/>
      <c r="AJ11" s="311"/>
      <c r="AK11" s="311"/>
      <c r="AL11" s="311"/>
      <c r="AM11" s="311"/>
      <c r="AN11" s="311"/>
      <c r="AO11" s="311"/>
      <c r="AP11" s="311"/>
      <c r="AQ11" s="311"/>
      <c r="AR11" s="311"/>
      <c r="AS11" s="311"/>
      <c r="AT11" s="311"/>
      <c r="AU11" s="311"/>
      <c r="AV11" s="311"/>
      <c r="AW11" s="311"/>
      <c r="AX11" s="311"/>
      <c r="AY11" s="311"/>
    </row>
    <row r="12" spans="1:51" x14ac:dyDescent="0.2">
      <c r="A12" s="658" t="s">
        <v>187</v>
      </c>
      <c r="B12" s="657"/>
      <c r="C12" s="657"/>
      <c r="D12" s="657"/>
      <c r="E12" s="657"/>
      <c r="F12" s="657"/>
      <c r="G12" s="657"/>
      <c r="H12" s="657"/>
      <c r="I12" s="655"/>
      <c r="J12" s="657"/>
      <c r="K12" s="314"/>
      <c r="L12" s="314"/>
      <c r="M12" s="314"/>
      <c r="N12" s="314"/>
      <c r="O12" s="314"/>
      <c r="P12" s="321"/>
      <c r="Q12" s="311"/>
      <c r="R12" s="311"/>
      <c r="S12" s="311"/>
      <c r="T12" s="311"/>
      <c r="U12" s="311"/>
      <c r="V12" s="311"/>
      <c r="W12" s="311"/>
      <c r="X12" s="311"/>
      <c r="Y12" s="311"/>
      <c r="Z12" s="311"/>
      <c r="AA12" s="311"/>
      <c r="AB12" s="311"/>
      <c r="AC12" s="311"/>
      <c r="AD12" s="311"/>
      <c r="AE12" s="311"/>
      <c r="AF12" s="311"/>
      <c r="AG12" s="311"/>
      <c r="AH12" s="311"/>
      <c r="AI12" s="311"/>
      <c r="AJ12" s="311"/>
      <c r="AK12" s="311"/>
      <c r="AL12" s="311"/>
      <c r="AM12" s="311"/>
      <c r="AN12" s="311"/>
      <c r="AO12" s="311"/>
      <c r="AP12" s="311"/>
      <c r="AQ12" s="311"/>
      <c r="AR12" s="311"/>
      <c r="AS12" s="311"/>
      <c r="AT12" s="311"/>
      <c r="AU12" s="311"/>
      <c r="AV12" s="311"/>
      <c r="AW12" s="311"/>
      <c r="AX12" s="311"/>
      <c r="AY12" s="311"/>
    </row>
    <row r="13" spans="1:51" x14ac:dyDescent="0.2">
      <c r="A13" s="656"/>
      <c r="B13" s="657"/>
      <c r="C13" s="657"/>
      <c r="D13" s="657"/>
      <c r="E13" s="657"/>
      <c r="F13" s="657"/>
      <c r="G13" s="657"/>
      <c r="H13" s="657"/>
      <c r="I13" s="655"/>
      <c r="J13" s="657"/>
      <c r="K13" s="314"/>
      <c r="L13" s="314"/>
      <c r="M13" s="314"/>
      <c r="N13" s="314"/>
      <c r="O13" s="314"/>
      <c r="P13" s="321"/>
      <c r="Q13" s="311"/>
      <c r="R13" s="311"/>
      <c r="S13" s="311"/>
      <c r="T13" s="311"/>
      <c r="U13" s="311"/>
      <c r="V13" s="311"/>
      <c r="W13" s="311"/>
      <c r="X13" s="311"/>
      <c r="Y13" s="311"/>
      <c r="Z13" s="311"/>
      <c r="AA13" s="311"/>
      <c r="AB13" s="311"/>
      <c r="AC13" s="311"/>
      <c r="AD13" s="311"/>
      <c r="AE13" s="311"/>
      <c r="AF13" s="311"/>
      <c r="AG13" s="311"/>
      <c r="AH13" s="311"/>
      <c r="AI13" s="311"/>
      <c r="AJ13" s="311"/>
      <c r="AK13" s="311"/>
      <c r="AL13" s="311"/>
      <c r="AM13" s="311"/>
      <c r="AN13" s="311"/>
      <c r="AO13" s="311"/>
      <c r="AP13" s="311"/>
      <c r="AQ13" s="311"/>
      <c r="AR13" s="311"/>
      <c r="AS13" s="311"/>
      <c r="AT13" s="311"/>
      <c r="AU13" s="311"/>
      <c r="AV13" s="311"/>
      <c r="AW13" s="311"/>
      <c r="AX13" s="311"/>
      <c r="AY13" s="311"/>
    </row>
    <row r="14" spans="1:51" x14ac:dyDescent="0.2">
      <c r="A14" s="656" t="s">
        <v>186</v>
      </c>
      <c r="B14" s="657">
        <v>0</v>
      </c>
      <c r="C14" s="657">
        <v>0</v>
      </c>
      <c r="D14" s="657">
        <v>0</v>
      </c>
      <c r="E14" s="657">
        <v>771475048</v>
      </c>
      <c r="F14" s="657">
        <v>0</v>
      </c>
      <c r="G14" s="657">
        <v>0</v>
      </c>
      <c r="H14" s="657">
        <v>0</v>
      </c>
      <c r="I14" s="655">
        <f>+SUM(B14:H14)</f>
        <v>771475048</v>
      </c>
      <c r="J14" s="657">
        <v>1037049882</v>
      </c>
      <c r="K14" s="314"/>
      <c r="L14" s="314"/>
      <c r="M14" s="314"/>
      <c r="N14" s="314"/>
      <c r="O14" s="314"/>
      <c r="P14" s="321"/>
      <c r="Q14" s="311"/>
      <c r="R14" s="311"/>
      <c r="S14" s="311"/>
      <c r="T14" s="311"/>
      <c r="U14" s="311"/>
      <c r="V14" s="311"/>
      <c r="W14" s="311"/>
      <c r="X14" s="311"/>
      <c r="Y14" s="311"/>
      <c r="Z14" s="311"/>
      <c r="AA14" s="311"/>
      <c r="AB14" s="311"/>
      <c r="AC14" s="311"/>
      <c r="AD14" s="311"/>
      <c r="AE14" s="311"/>
      <c r="AF14" s="311"/>
      <c r="AG14" s="311"/>
      <c r="AH14" s="311"/>
      <c r="AI14" s="311"/>
      <c r="AJ14" s="311"/>
      <c r="AK14" s="311"/>
      <c r="AL14" s="311"/>
      <c r="AM14" s="311"/>
      <c r="AN14" s="311"/>
      <c r="AO14" s="311"/>
      <c r="AP14" s="311"/>
      <c r="AQ14" s="311"/>
      <c r="AR14" s="311"/>
      <c r="AS14" s="311"/>
      <c r="AT14" s="311"/>
      <c r="AU14" s="311"/>
      <c r="AV14" s="311"/>
      <c r="AW14" s="311"/>
      <c r="AX14" s="311"/>
      <c r="AY14" s="311"/>
    </row>
    <row r="15" spans="1:51" x14ac:dyDescent="0.2">
      <c r="A15" s="656" t="s">
        <v>378</v>
      </c>
      <c r="B15" s="657">
        <v>0</v>
      </c>
      <c r="C15" s="657">
        <v>0</v>
      </c>
      <c r="D15" s="657">
        <v>698955335</v>
      </c>
      <c r="E15" s="657">
        <v>0</v>
      </c>
      <c r="F15" s="657">
        <v>0</v>
      </c>
      <c r="G15" s="657">
        <v>0</v>
      </c>
      <c r="H15" s="657">
        <v>-698955335</v>
      </c>
      <c r="I15" s="655">
        <f>+SUM(B15:H15)</f>
        <v>0</v>
      </c>
      <c r="J15" s="657">
        <v>0</v>
      </c>
      <c r="K15" s="314"/>
      <c r="L15" s="314"/>
      <c r="M15" s="314"/>
      <c r="N15" s="314"/>
      <c r="O15" s="314"/>
      <c r="P15" s="321"/>
      <c r="Q15" s="311"/>
      <c r="R15" s="311"/>
      <c r="S15" s="311"/>
      <c r="T15" s="311"/>
      <c r="U15" s="311"/>
      <c r="V15" s="311"/>
      <c r="W15" s="311"/>
      <c r="X15" s="311"/>
      <c r="Y15" s="311"/>
      <c r="Z15" s="311"/>
      <c r="AA15" s="311"/>
      <c r="AB15" s="311"/>
      <c r="AC15" s="311"/>
      <c r="AD15" s="311"/>
      <c r="AE15" s="311"/>
      <c r="AF15" s="311"/>
      <c r="AG15" s="311"/>
      <c r="AH15" s="311"/>
      <c r="AI15" s="311"/>
      <c r="AJ15" s="311"/>
      <c r="AK15" s="311"/>
      <c r="AL15" s="311"/>
      <c r="AM15" s="311"/>
      <c r="AN15" s="311"/>
      <c r="AO15" s="311"/>
      <c r="AP15" s="311"/>
      <c r="AQ15" s="311"/>
      <c r="AR15" s="311"/>
      <c r="AS15" s="311"/>
      <c r="AT15" s="311"/>
      <c r="AU15" s="311"/>
      <c r="AV15" s="311"/>
      <c r="AW15" s="311"/>
      <c r="AX15" s="311"/>
      <c r="AY15" s="311"/>
    </row>
    <row r="16" spans="1:51" x14ac:dyDescent="0.2">
      <c r="A16" s="656" t="s">
        <v>243</v>
      </c>
      <c r="B16" s="657">
        <v>0</v>
      </c>
      <c r="C16" s="657">
        <v>0</v>
      </c>
      <c r="D16" s="657">
        <v>0</v>
      </c>
      <c r="E16" s="657">
        <v>0</v>
      </c>
      <c r="F16" s="657">
        <v>0</v>
      </c>
      <c r="G16" s="657">
        <v>13280151369</v>
      </c>
      <c r="H16" s="657">
        <v>-13280151369</v>
      </c>
      <c r="I16" s="655">
        <f>+SUM(B16:H16)</f>
        <v>0</v>
      </c>
      <c r="J16" s="657">
        <v>0</v>
      </c>
      <c r="K16" s="314"/>
      <c r="L16" s="314"/>
      <c r="M16" s="314"/>
      <c r="N16" s="314"/>
      <c r="O16" s="314"/>
      <c r="P16" s="321"/>
      <c r="Q16" s="311"/>
      <c r="R16" s="311"/>
      <c r="S16" s="311"/>
      <c r="T16" s="311"/>
      <c r="U16" s="311"/>
      <c r="V16" s="311"/>
      <c r="W16" s="311"/>
      <c r="X16" s="311"/>
      <c r="Y16" s="311"/>
      <c r="Z16" s="311"/>
      <c r="AA16" s="311"/>
      <c r="AB16" s="311"/>
      <c r="AC16" s="311"/>
      <c r="AD16" s="311"/>
      <c r="AE16" s="311"/>
      <c r="AF16" s="311"/>
      <c r="AG16" s="311"/>
      <c r="AH16" s="311"/>
      <c r="AI16" s="311"/>
      <c r="AJ16" s="311"/>
      <c r="AK16" s="311"/>
      <c r="AL16" s="311"/>
      <c r="AM16" s="311"/>
      <c r="AN16" s="311"/>
      <c r="AO16" s="311"/>
      <c r="AP16" s="311"/>
      <c r="AQ16" s="311"/>
      <c r="AR16" s="311"/>
      <c r="AS16" s="311"/>
      <c r="AT16" s="311"/>
      <c r="AU16" s="311"/>
      <c r="AV16" s="311"/>
      <c r="AW16" s="311"/>
      <c r="AX16" s="311"/>
      <c r="AY16" s="311"/>
    </row>
    <row r="17" spans="1:51" x14ac:dyDescent="0.2">
      <c r="A17" s="656" t="s">
        <v>185</v>
      </c>
      <c r="B17" s="657">
        <v>0</v>
      </c>
      <c r="C17" s="657">
        <v>0</v>
      </c>
      <c r="D17" s="657">
        <v>0</v>
      </c>
      <c r="E17" s="657">
        <v>0</v>
      </c>
      <c r="F17" s="657">
        <v>0</v>
      </c>
      <c r="G17" s="657">
        <v>0</v>
      </c>
      <c r="H17" s="657">
        <v>4622859197</v>
      </c>
      <c r="I17" s="655">
        <f>+SUM(B17:H17)</f>
        <v>4622859197</v>
      </c>
      <c r="J17" s="657">
        <v>8729607901</v>
      </c>
      <c r="K17" s="314"/>
      <c r="L17" s="314"/>
      <c r="M17" s="314"/>
      <c r="N17" s="314"/>
      <c r="O17" s="314"/>
      <c r="P17" s="321"/>
      <c r="Q17" s="311"/>
      <c r="R17" s="311"/>
      <c r="S17" s="311"/>
      <c r="T17" s="311"/>
      <c r="U17" s="311"/>
      <c r="V17" s="311"/>
      <c r="W17" s="311"/>
      <c r="X17" s="311"/>
      <c r="Y17" s="311"/>
      <c r="Z17" s="311"/>
      <c r="AA17" s="311"/>
      <c r="AB17" s="311"/>
      <c r="AC17" s="311"/>
      <c r="AD17" s="311"/>
      <c r="AE17" s="311"/>
      <c r="AF17" s="311"/>
      <c r="AG17" s="311"/>
      <c r="AH17" s="311"/>
      <c r="AI17" s="311"/>
      <c r="AJ17" s="311"/>
      <c r="AK17" s="311"/>
      <c r="AL17" s="311"/>
      <c r="AM17" s="311"/>
      <c r="AN17" s="311"/>
      <c r="AO17" s="311"/>
      <c r="AP17" s="311"/>
      <c r="AQ17" s="311"/>
      <c r="AR17" s="311"/>
      <c r="AS17" s="311"/>
      <c r="AT17" s="311"/>
      <c r="AU17" s="311"/>
      <c r="AV17" s="311"/>
      <c r="AW17" s="311"/>
      <c r="AX17" s="311"/>
      <c r="AY17" s="311"/>
    </row>
    <row r="18" spans="1:51" s="317" customFormat="1" x14ac:dyDescent="0.2">
      <c r="A18" s="659" t="s">
        <v>279</v>
      </c>
      <c r="B18" s="660">
        <v>75000000000</v>
      </c>
      <c r="C18" s="660">
        <v>-1720000000</v>
      </c>
      <c r="D18" s="660">
        <v>8848880557</v>
      </c>
      <c r="E18" s="660">
        <v>18730311700</v>
      </c>
      <c r="F18" s="660">
        <v>13524332554</v>
      </c>
      <c r="G18" s="660">
        <v>13280151369</v>
      </c>
      <c r="H18" s="660">
        <v>4622859197</v>
      </c>
      <c r="I18" s="660">
        <v>132286535377</v>
      </c>
      <c r="J18" s="660">
        <v>0</v>
      </c>
      <c r="K18" s="320"/>
      <c r="L18" s="320"/>
      <c r="M18" s="320"/>
      <c r="N18" s="320"/>
      <c r="O18" s="320"/>
      <c r="P18" s="319"/>
      <c r="Q18" s="318"/>
      <c r="R18" s="318"/>
      <c r="S18" s="318"/>
      <c r="T18" s="318"/>
      <c r="U18" s="318"/>
      <c r="V18" s="318"/>
      <c r="W18" s="318"/>
      <c r="X18" s="318"/>
      <c r="Y18" s="318"/>
      <c r="Z18" s="318"/>
      <c r="AA18" s="318"/>
      <c r="AB18" s="318"/>
      <c r="AC18" s="318"/>
      <c r="AD18" s="318"/>
      <c r="AE18" s="318"/>
      <c r="AF18" s="318"/>
      <c r="AG18" s="318"/>
      <c r="AH18" s="318"/>
      <c r="AI18" s="318"/>
      <c r="AJ18" s="318"/>
      <c r="AK18" s="318"/>
      <c r="AL18" s="318"/>
      <c r="AM18" s="318"/>
      <c r="AN18" s="318"/>
      <c r="AO18" s="318"/>
      <c r="AP18" s="318"/>
      <c r="AQ18" s="318"/>
      <c r="AR18" s="318"/>
      <c r="AS18" s="318"/>
      <c r="AT18" s="318"/>
      <c r="AU18" s="318"/>
      <c r="AV18" s="318"/>
      <c r="AW18" s="318"/>
      <c r="AX18" s="318"/>
      <c r="AY18" s="318"/>
    </row>
    <row r="19" spans="1:51" x14ac:dyDescent="0.2">
      <c r="A19" s="659" t="s">
        <v>287</v>
      </c>
      <c r="B19" s="661">
        <v>75000000000</v>
      </c>
      <c r="C19" s="661">
        <v>-1720000000</v>
      </c>
      <c r="D19" s="661">
        <v>8149925222</v>
      </c>
      <c r="E19" s="661">
        <v>17470375440</v>
      </c>
      <c r="F19" s="661">
        <v>13524332554</v>
      </c>
      <c r="G19" s="661">
        <v>0</v>
      </c>
      <c r="H19" s="661">
        <v>8729607901</v>
      </c>
      <c r="I19" s="661">
        <v>0</v>
      </c>
      <c r="J19" s="661">
        <v>121154241117</v>
      </c>
      <c r="K19" s="312"/>
      <c r="L19" s="312"/>
      <c r="M19" s="312"/>
      <c r="N19" s="312"/>
      <c r="O19" s="312"/>
      <c r="P19" s="311"/>
      <c r="Q19" s="311"/>
      <c r="R19" s="311"/>
      <c r="S19" s="311"/>
      <c r="T19" s="311"/>
      <c r="U19" s="311"/>
      <c r="V19" s="311"/>
      <c r="W19" s="311"/>
      <c r="X19" s="311"/>
      <c r="Y19" s="311"/>
      <c r="Z19" s="311"/>
      <c r="AA19" s="311"/>
      <c r="AB19" s="311"/>
      <c r="AC19" s="311"/>
      <c r="AD19" s="311"/>
      <c r="AE19" s="311"/>
      <c r="AF19" s="311"/>
      <c r="AG19" s="311"/>
      <c r="AH19" s="311"/>
      <c r="AI19" s="311"/>
      <c r="AJ19" s="311"/>
      <c r="AK19" s="311"/>
      <c r="AL19" s="311"/>
      <c r="AM19" s="311"/>
      <c r="AN19" s="311"/>
      <c r="AO19" s="311"/>
      <c r="AP19" s="311"/>
      <c r="AQ19" s="311"/>
      <c r="AR19" s="311"/>
      <c r="AS19" s="311"/>
      <c r="AT19" s="311"/>
      <c r="AU19" s="311"/>
      <c r="AV19" s="311"/>
      <c r="AW19" s="311"/>
      <c r="AX19" s="311"/>
      <c r="AY19" s="311"/>
    </row>
    <row r="20" spans="1:51" ht="14.45" customHeight="1" x14ac:dyDescent="0.2">
      <c r="A20" s="312"/>
      <c r="B20" s="312"/>
      <c r="C20" s="312"/>
      <c r="D20" s="312"/>
      <c r="E20" s="312"/>
      <c r="F20" s="312"/>
      <c r="G20" s="312"/>
      <c r="H20" s="312"/>
      <c r="I20" s="314"/>
      <c r="J20" s="314"/>
      <c r="K20" s="312"/>
      <c r="L20" s="312"/>
      <c r="M20" s="312"/>
      <c r="N20" s="312"/>
      <c r="O20" s="312"/>
      <c r="P20" s="311"/>
      <c r="Q20" s="311"/>
      <c r="R20" s="311"/>
      <c r="S20" s="311"/>
      <c r="T20" s="311"/>
      <c r="U20" s="311"/>
      <c r="V20" s="311"/>
      <c r="W20" s="311"/>
      <c r="X20" s="311"/>
      <c r="Y20" s="311"/>
      <c r="Z20" s="311"/>
      <c r="AA20" s="311"/>
      <c r="AB20" s="311"/>
      <c r="AC20" s="311"/>
      <c r="AD20" s="311"/>
      <c r="AE20" s="311"/>
      <c r="AF20" s="311"/>
      <c r="AG20" s="311"/>
      <c r="AH20" s="311"/>
      <c r="AI20" s="311"/>
      <c r="AJ20" s="311"/>
      <c r="AK20" s="311"/>
      <c r="AL20" s="311"/>
      <c r="AM20" s="311"/>
      <c r="AN20" s="311"/>
      <c r="AO20" s="311"/>
      <c r="AP20" s="311"/>
      <c r="AQ20" s="311"/>
      <c r="AR20" s="311"/>
      <c r="AS20" s="311"/>
      <c r="AT20" s="311"/>
      <c r="AU20" s="311"/>
      <c r="AV20" s="311"/>
      <c r="AW20" s="311"/>
      <c r="AX20" s="311"/>
      <c r="AY20" s="311"/>
    </row>
    <row r="21" spans="1:51" ht="14.45" customHeight="1" x14ac:dyDescent="0.2">
      <c r="A21" s="312"/>
      <c r="B21" s="312"/>
      <c r="C21" s="312"/>
      <c r="D21" s="314"/>
      <c r="E21" s="314"/>
      <c r="F21" s="314"/>
      <c r="H21" s="316"/>
      <c r="I21" s="314"/>
      <c r="J21" s="314"/>
      <c r="K21" s="312"/>
      <c r="L21" s="312"/>
      <c r="M21" s="312"/>
      <c r="N21" s="312"/>
      <c r="O21" s="312"/>
      <c r="P21" s="311"/>
      <c r="Q21" s="311"/>
      <c r="R21" s="311"/>
      <c r="S21" s="311"/>
      <c r="T21" s="311"/>
      <c r="U21" s="311"/>
      <c r="V21" s="311"/>
      <c r="W21" s="311"/>
      <c r="X21" s="311"/>
      <c r="Y21" s="311"/>
      <c r="Z21" s="311"/>
      <c r="AA21" s="311"/>
      <c r="AB21" s="311"/>
      <c r="AC21" s="311"/>
      <c r="AD21" s="311"/>
      <c r="AE21" s="311"/>
      <c r="AF21" s="311"/>
      <c r="AG21" s="311"/>
      <c r="AH21" s="311"/>
      <c r="AI21" s="311"/>
      <c r="AJ21" s="311"/>
      <c r="AK21" s="311"/>
      <c r="AL21" s="311"/>
      <c r="AM21" s="311"/>
      <c r="AN21" s="311"/>
      <c r="AO21" s="311"/>
      <c r="AP21" s="311"/>
      <c r="AQ21" s="311"/>
      <c r="AR21" s="311"/>
      <c r="AS21" s="311"/>
      <c r="AT21" s="311"/>
      <c r="AU21" s="311"/>
      <c r="AV21" s="311"/>
      <c r="AW21" s="311"/>
      <c r="AX21" s="311"/>
      <c r="AY21" s="311"/>
    </row>
    <row r="22" spans="1:51" s="195" customFormat="1" ht="15" x14ac:dyDescent="0.2">
      <c r="A22" s="237" t="s">
        <v>184</v>
      </c>
      <c r="H22" s="315"/>
      <c r="I22" s="315"/>
    </row>
    <row r="23" spans="1:51" ht="14.45" customHeight="1" x14ac:dyDescent="0.2">
      <c r="A23" s="312"/>
      <c r="B23" s="312"/>
      <c r="C23" s="312"/>
      <c r="D23" s="312"/>
      <c r="E23" s="312"/>
      <c r="F23" s="314"/>
      <c r="G23" s="312"/>
      <c r="H23" s="314"/>
      <c r="I23" s="314"/>
      <c r="J23" s="312"/>
      <c r="K23" s="312"/>
      <c r="L23" s="312"/>
      <c r="M23" s="312"/>
      <c r="N23" s="312"/>
      <c r="O23" s="312"/>
      <c r="P23" s="311"/>
      <c r="Q23" s="311"/>
      <c r="R23" s="311"/>
      <c r="S23" s="311"/>
      <c r="T23" s="311"/>
      <c r="U23" s="311"/>
      <c r="V23" s="311"/>
      <c r="W23" s="311"/>
      <c r="X23" s="311"/>
      <c r="Y23" s="311"/>
      <c r="Z23" s="311"/>
      <c r="AA23" s="311"/>
      <c r="AB23" s="311"/>
      <c r="AC23" s="311"/>
      <c r="AD23" s="311"/>
      <c r="AE23" s="311"/>
      <c r="AF23" s="311"/>
      <c r="AG23" s="311"/>
      <c r="AH23" s="311"/>
      <c r="AI23" s="311"/>
      <c r="AJ23" s="311"/>
      <c r="AK23" s="311"/>
      <c r="AL23" s="311"/>
      <c r="AM23" s="311"/>
      <c r="AN23" s="311"/>
      <c r="AO23" s="311"/>
      <c r="AP23" s="311"/>
      <c r="AQ23" s="311"/>
      <c r="AR23" s="311"/>
      <c r="AS23" s="311"/>
      <c r="AT23" s="311"/>
      <c r="AU23" s="311"/>
      <c r="AV23" s="311"/>
      <c r="AW23" s="311"/>
      <c r="AX23" s="311"/>
      <c r="AY23" s="311"/>
    </row>
    <row r="26" spans="1:51" ht="12" customHeight="1" x14ac:dyDescent="0.2">
      <c r="A26" s="313"/>
      <c r="B26" s="312"/>
      <c r="C26" s="312"/>
      <c r="D26" s="312"/>
      <c r="E26" s="312"/>
      <c r="F26" s="312"/>
      <c r="G26" s="312"/>
      <c r="H26" s="312"/>
      <c r="I26" s="312"/>
      <c r="J26" s="312"/>
      <c r="K26" s="312"/>
      <c r="L26" s="312"/>
      <c r="M26" s="312"/>
      <c r="N26" s="312"/>
      <c r="O26" s="312"/>
      <c r="P26" s="311"/>
      <c r="Q26" s="311"/>
      <c r="R26" s="311"/>
      <c r="S26" s="311"/>
      <c r="T26" s="311"/>
      <c r="U26" s="311"/>
      <c r="V26" s="311"/>
      <c r="W26" s="311"/>
      <c r="X26" s="311"/>
      <c r="Y26" s="311"/>
      <c r="Z26" s="311"/>
      <c r="AA26" s="311"/>
      <c r="AB26" s="311"/>
      <c r="AC26" s="311"/>
      <c r="AD26" s="311"/>
      <c r="AE26" s="311"/>
      <c r="AF26" s="311"/>
      <c r="AG26" s="311"/>
      <c r="AH26" s="311"/>
      <c r="AI26" s="311"/>
      <c r="AJ26" s="311"/>
      <c r="AK26" s="311"/>
      <c r="AL26" s="311"/>
      <c r="AM26" s="311"/>
      <c r="AN26" s="311"/>
      <c r="AO26" s="311"/>
      <c r="AP26" s="311"/>
      <c r="AQ26" s="311"/>
      <c r="AR26" s="311"/>
      <c r="AS26" s="311"/>
      <c r="AT26" s="311"/>
      <c r="AU26" s="311"/>
      <c r="AV26" s="311"/>
      <c r="AW26" s="311"/>
      <c r="AX26" s="311"/>
      <c r="AY26" s="311"/>
    </row>
    <row r="27" spans="1:51" ht="12" customHeight="1" x14ac:dyDescent="0.2">
      <c r="A27" s="311"/>
      <c r="B27" s="311"/>
      <c r="C27" s="311"/>
      <c r="D27" s="311"/>
      <c r="E27" s="311"/>
      <c r="F27" s="311"/>
      <c r="G27" s="311"/>
      <c r="H27" s="311"/>
      <c r="I27" s="311"/>
      <c r="J27" s="311"/>
      <c r="K27" s="311"/>
      <c r="L27" s="311"/>
      <c r="M27" s="311"/>
      <c r="N27" s="311"/>
      <c r="O27" s="311"/>
      <c r="P27" s="311"/>
      <c r="Q27" s="311"/>
      <c r="R27" s="311"/>
      <c r="S27" s="311"/>
      <c r="T27" s="311"/>
      <c r="U27" s="311"/>
      <c r="V27" s="311"/>
      <c r="W27" s="311"/>
      <c r="X27" s="311"/>
      <c r="Y27" s="311"/>
      <c r="Z27" s="311"/>
      <c r="AA27" s="311"/>
      <c r="AB27" s="311"/>
      <c r="AC27" s="311"/>
      <c r="AD27" s="311"/>
      <c r="AE27" s="311"/>
      <c r="AF27" s="311"/>
      <c r="AG27" s="311"/>
      <c r="AH27" s="311"/>
      <c r="AI27" s="311"/>
      <c r="AJ27" s="311"/>
      <c r="AK27" s="311"/>
      <c r="AL27" s="311"/>
      <c r="AM27" s="311"/>
      <c r="AN27" s="311"/>
      <c r="AO27" s="311"/>
      <c r="AP27" s="311"/>
      <c r="AQ27" s="311"/>
      <c r="AR27" s="311"/>
      <c r="AS27" s="311"/>
      <c r="AT27" s="311"/>
      <c r="AU27" s="311"/>
      <c r="AV27" s="311"/>
      <c r="AW27" s="311"/>
      <c r="AX27" s="311"/>
      <c r="AY27" s="311"/>
    </row>
    <row r="28" spans="1:51" customFormat="1" ht="13.5" x14ac:dyDescent="0.25">
      <c r="A28" s="668" t="s">
        <v>175</v>
      </c>
      <c r="B28" s="668"/>
      <c r="C28" s="679" t="s">
        <v>176</v>
      </c>
      <c r="D28" s="679"/>
      <c r="E28" s="668" t="s">
        <v>177</v>
      </c>
      <c r="F28" s="668"/>
      <c r="G28" s="71"/>
      <c r="H28" s="2"/>
    </row>
    <row r="29" spans="1:51" s="62" customFormat="1" x14ac:dyDescent="0.2">
      <c r="A29" s="673" t="s">
        <v>127</v>
      </c>
      <c r="B29" s="673"/>
      <c r="C29" s="680" t="s">
        <v>223</v>
      </c>
      <c r="D29" s="680"/>
      <c r="E29" s="673" t="s">
        <v>117</v>
      </c>
      <c r="F29" s="673"/>
      <c r="G29" s="141"/>
    </row>
  </sheetData>
  <mergeCells count="12">
    <mergeCell ref="G7:H8"/>
    <mergeCell ref="A1:I1"/>
    <mergeCell ref="A2:I2"/>
    <mergeCell ref="A3:I3"/>
    <mergeCell ref="A4:I4"/>
    <mergeCell ref="D8:F8"/>
    <mergeCell ref="A28:B28"/>
    <mergeCell ref="C28:D28"/>
    <mergeCell ref="A29:B29"/>
    <mergeCell ref="C29:D29"/>
    <mergeCell ref="E28:F28"/>
    <mergeCell ref="E29:F29"/>
  </mergeCells>
  <printOptions gridLinesSet="0"/>
  <pageMargins left="0.25" right="0.25" top="0.75" bottom="0.75" header="0.3" footer="0.3"/>
  <pageSetup scale="70" orientation="landscape" horizontalDpi="300" verticalDpi="300" r:id="rId1"/>
  <headerFooter alignWithMargins="0">
    <oddFooter>&amp;C7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1A98A-2902-412F-A624-CBDD3E94FC45}">
  <sheetPr>
    <tabColor rgb="FF00B050"/>
  </sheetPr>
  <dimension ref="A2:U65"/>
  <sheetViews>
    <sheetView zoomScaleNormal="100" workbookViewId="0">
      <selection activeCell="C5" sqref="C5"/>
    </sheetView>
  </sheetViews>
  <sheetFormatPr baseColWidth="10" defaultColWidth="11.42578125" defaultRowHeight="12.75" x14ac:dyDescent="0.2"/>
  <cols>
    <col min="1" max="1" width="2.7109375" style="462" customWidth="1"/>
    <col min="2" max="2" width="1" style="462" customWidth="1"/>
    <col min="3" max="3" width="4.42578125" style="462" customWidth="1"/>
    <col min="4" max="4" width="37.85546875" style="462" customWidth="1"/>
    <col min="5" max="5" width="20" style="462" customWidth="1"/>
    <col min="6" max="6" width="11.85546875" style="462" customWidth="1"/>
    <col min="7" max="7" width="18.42578125" style="469" bestFit="1" customWidth="1"/>
    <col min="8" max="8" width="7" style="469" hidden="1" customWidth="1"/>
    <col min="9" max="9" width="15.28515625" style="469" bestFit="1" customWidth="1"/>
    <col min="10" max="10" width="9.85546875" style="462" hidden="1" customWidth="1"/>
    <col min="11" max="11" width="10.7109375" style="462" hidden="1" customWidth="1"/>
    <col min="12" max="12" width="9.28515625" style="464" hidden="1" customWidth="1"/>
    <col min="13" max="13" width="4.140625" style="462" customWidth="1"/>
    <col min="14" max="14" width="18.42578125" style="462" bestFit="1" customWidth="1"/>
    <col min="15" max="15" width="16.42578125" style="462" bestFit="1" customWidth="1"/>
    <col min="16" max="16" width="17.42578125" style="462" bestFit="1" customWidth="1"/>
    <col min="17" max="18" width="18.42578125" style="462" bestFit="1" customWidth="1"/>
    <col min="19" max="19" width="18.28515625" style="462" customWidth="1"/>
    <col min="20" max="20" width="17.42578125" style="462" customWidth="1"/>
    <col min="21" max="16384" width="11.42578125" style="462"/>
  </cols>
  <sheetData>
    <row r="2" spans="2:21" ht="18" x14ac:dyDescent="0.25">
      <c r="D2" s="691" t="s">
        <v>244</v>
      </c>
      <c r="E2" s="691"/>
      <c r="F2" s="691"/>
      <c r="G2" s="691"/>
      <c r="H2" s="691"/>
      <c r="I2" s="691"/>
      <c r="J2" s="691"/>
      <c r="K2" s="463"/>
    </row>
    <row r="3" spans="2:21" ht="5.25" customHeight="1" x14ac:dyDescent="0.25">
      <c r="D3" s="536"/>
      <c r="E3" s="536"/>
      <c r="F3" s="536"/>
      <c r="G3" s="536"/>
      <c r="H3" s="536"/>
      <c r="I3" s="536"/>
      <c r="J3" s="536"/>
      <c r="K3" s="463"/>
    </row>
    <row r="4" spans="2:21" ht="5.25" customHeight="1" x14ac:dyDescent="0.25">
      <c r="D4" s="465"/>
      <c r="E4" s="465"/>
      <c r="F4" s="465"/>
      <c r="G4" s="465"/>
      <c r="H4" s="465"/>
      <c r="I4" s="465"/>
      <c r="J4" s="537"/>
      <c r="K4" s="463"/>
    </row>
    <row r="5" spans="2:21" x14ac:dyDescent="0.2">
      <c r="D5" s="692" t="s">
        <v>298</v>
      </c>
      <c r="E5" s="692"/>
      <c r="F5" s="692"/>
      <c r="G5" s="692"/>
      <c r="H5" s="692"/>
      <c r="I5" s="692"/>
      <c r="J5" s="537"/>
      <c r="K5" s="463"/>
    </row>
    <row r="6" spans="2:21" x14ac:dyDescent="0.2">
      <c r="D6" s="693" t="s">
        <v>181</v>
      </c>
      <c r="E6" s="693"/>
      <c r="F6" s="693"/>
      <c r="G6" s="693"/>
      <c r="H6" s="693"/>
      <c r="I6" s="693"/>
      <c r="J6" s="537"/>
      <c r="K6" s="463"/>
    </row>
    <row r="7" spans="2:21" s="468" customFormat="1" x14ac:dyDescent="0.2">
      <c r="B7" s="462"/>
      <c r="C7" s="462"/>
      <c r="D7" s="693" t="s">
        <v>9</v>
      </c>
      <c r="E7" s="693"/>
      <c r="F7" s="693"/>
      <c r="G7" s="693"/>
      <c r="H7" s="693"/>
      <c r="I7" s="693"/>
      <c r="J7" s="537"/>
      <c r="K7" s="466"/>
      <c r="L7" s="467"/>
    </row>
    <row r="8" spans="2:21" ht="9.75" customHeight="1" x14ac:dyDescent="0.2">
      <c r="I8" s="470"/>
      <c r="J8" s="464"/>
      <c r="K8" s="464"/>
    </row>
    <row r="9" spans="2:21" ht="16.5" x14ac:dyDescent="0.3">
      <c r="B9" s="471"/>
      <c r="C9" s="472"/>
      <c r="D9" s="473"/>
      <c r="E9" s="473"/>
      <c r="F9" s="473"/>
      <c r="G9" s="474"/>
      <c r="H9" s="474"/>
      <c r="I9" s="474"/>
      <c r="J9" s="475"/>
      <c r="K9" s="475"/>
      <c r="L9" s="475"/>
      <c r="M9" s="476"/>
    </row>
    <row r="10" spans="2:21" ht="16.5" x14ac:dyDescent="0.3">
      <c r="B10" s="477"/>
      <c r="C10" s="478"/>
      <c r="G10" s="479"/>
      <c r="H10" s="479"/>
      <c r="I10" s="479"/>
      <c r="J10" s="480"/>
      <c r="K10" s="480"/>
      <c r="L10" s="480"/>
      <c r="M10" s="481"/>
    </row>
    <row r="11" spans="2:21" ht="16.5" x14ac:dyDescent="0.3">
      <c r="B11" s="477"/>
      <c r="C11" s="478" t="s">
        <v>245</v>
      </c>
      <c r="F11" s="482" t="s">
        <v>246</v>
      </c>
      <c r="G11" s="533">
        <v>43646</v>
      </c>
      <c r="H11" s="533"/>
      <c r="I11" s="533">
        <v>43281</v>
      </c>
      <c r="J11" s="480"/>
      <c r="K11" s="480"/>
      <c r="L11" s="480"/>
      <c r="M11" s="481"/>
    </row>
    <row r="12" spans="2:21" x14ac:dyDescent="0.2">
      <c r="B12" s="477"/>
      <c r="D12" s="483"/>
      <c r="E12" s="483"/>
      <c r="F12" s="483"/>
      <c r="G12" s="484"/>
      <c r="H12" s="484"/>
      <c r="I12" s="484"/>
      <c r="J12" s="485" t="s">
        <v>247</v>
      </c>
      <c r="K12" s="485" t="s">
        <v>248</v>
      </c>
      <c r="L12" s="486" t="s">
        <v>248</v>
      </c>
      <c r="M12" s="481"/>
    </row>
    <row r="13" spans="2:21" ht="13.15" customHeight="1" x14ac:dyDescent="0.2">
      <c r="B13" s="477"/>
      <c r="D13" s="462" t="s">
        <v>249</v>
      </c>
      <c r="E13" s="483"/>
      <c r="F13" s="483"/>
      <c r="G13" s="487">
        <v>102548251781</v>
      </c>
      <c r="H13" s="487"/>
      <c r="I13" s="487">
        <v>116474373089</v>
      </c>
      <c r="J13" s="480" t="e">
        <f>'[2]Balances '!#REF!</f>
        <v>#REF!</v>
      </c>
      <c r="K13" s="480" t="e">
        <f>+'[2]Balances '!#REF!</f>
        <v>#REF!</v>
      </c>
      <c r="L13" s="480" t="e">
        <f>'[2]Balances '!#REF!</f>
        <v>#REF!</v>
      </c>
      <c r="M13" s="488"/>
      <c r="N13" s="464"/>
      <c r="O13" s="464"/>
      <c r="P13" s="489"/>
      <c r="Q13" s="489"/>
      <c r="R13" s="490"/>
      <c r="S13" s="464"/>
      <c r="T13" s="491"/>
      <c r="U13" s="491"/>
    </row>
    <row r="14" spans="2:21" ht="13.15" customHeight="1" x14ac:dyDescent="0.2">
      <c r="B14" s="477"/>
      <c r="D14" s="462" t="s">
        <v>250</v>
      </c>
      <c r="E14" s="483"/>
      <c r="F14" s="483"/>
      <c r="G14" s="487">
        <v>-83023608699</v>
      </c>
      <c r="H14" s="487"/>
      <c r="I14" s="487">
        <v>0</v>
      </c>
      <c r="J14" s="480" t="e">
        <f>'[2]Balances '!#REF!</f>
        <v>#REF!</v>
      </c>
      <c r="K14" s="480" t="e">
        <f>+'[2]Balances '!#REF!</f>
        <v>#REF!</v>
      </c>
      <c r="L14" s="480" t="e">
        <f>'[2]Balances '!#REF!</f>
        <v>#REF!</v>
      </c>
      <c r="M14" s="488"/>
      <c r="N14" s="464"/>
      <c r="P14" s="489"/>
      <c r="Q14" s="489"/>
      <c r="R14" s="489"/>
      <c r="S14" s="491"/>
      <c r="T14" s="491"/>
      <c r="U14" s="491"/>
    </row>
    <row r="15" spans="2:21" ht="13.15" customHeight="1" x14ac:dyDescent="0.2">
      <c r="B15" s="477"/>
      <c r="D15" s="462" t="s">
        <v>251</v>
      </c>
      <c r="E15" s="483"/>
      <c r="F15" s="483"/>
      <c r="G15" s="487">
        <v>-9041845293</v>
      </c>
      <c r="H15" s="487"/>
      <c r="I15" s="487">
        <v>0</v>
      </c>
      <c r="J15" s="480"/>
      <c r="K15" s="480"/>
      <c r="L15" s="480"/>
      <c r="M15" s="488"/>
      <c r="N15" s="464"/>
      <c r="P15" s="489"/>
      <c r="Q15" s="489"/>
      <c r="R15" s="489"/>
      <c r="S15" s="491"/>
      <c r="T15" s="491"/>
      <c r="U15" s="491"/>
    </row>
    <row r="16" spans="2:21" ht="13.15" customHeight="1" x14ac:dyDescent="0.2">
      <c r="B16" s="477"/>
      <c r="D16" s="462" t="s">
        <v>268</v>
      </c>
      <c r="E16" s="483"/>
      <c r="F16" s="483"/>
      <c r="G16" s="487">
        <v>0</v>
      </c>
      <c r="H16" s="487"/>
      <c r="I16" s="487">
        <v>-117868426053</v>
      </c>
      <c r="J16" s="480"/>
      <c r="K16" s="480"/>
      <c r="L16" s="480"/>
      <c r="M16" s="488"/>
      <c r="N16" s="464"/>
      <c r="P16" s="489"/>
      <c r="Q16" s="489"/>
      <c r="R16" s="489"/>
      <c r="S16" s="491"/>
      <c r="T16" s="491"/>
      <c r="U16" s="491"/>
    </row>
    <row r="17" spans="2:21" ht="13.15" customHeight="1" x14ac:dyDescent="0.2">
      <c r="B17" s="477"/>
      <c r="D17" s="462" t="s">
        <v>269</v>
      </c>
      <c r="E17" s="483"/>
      <c r="F17" s="483"/>
      <c r="G17" s="487">
        <v>0</v>
      </c>
      <c r="H17" s="487"/>
      <c r="I17" s="487">
        <v>1502458551</v>
      </c>
      <c r="J17" s="480"/>
      <c r="K17" s="480"/>
      <c r="L17" s="480"/>
      <c r="M17" s="488"/>
      <c r="N17" s="464"/>
      <c r="P17" s="489"/>
      <c r="Q17" s="489"/>
      <c r="R17" s="489"/>
      <c r="S17" s="491"/>
      <c r="T17" s="491"/>
      <c r="U17" s="491"/>
    </row>
    <row r="18" spans="2:21" ht="13.15" customHeight="1" x14ac:dyDescent="0.2">
      <c r="B18" s="477"/>
      <c r="D18" s="462" t="s">
        <v>146</v>
      </c>
      <c r="E18" s="483"/>
      <c r="F18" s="483"/>
      <c r="G18" s="487">
        <v>0</v>
      </c>
      <c r="H18" s="487"/>
      <c r="I18" s="487">
        <v>509277</v>
      </c>
      <c r="J18" s="480"/>
      <c r="K18" s="480"/>
      <c r="L18" s="480"/>
      <c r="M18" s="488"/>
      <c r="N18" s="464"/>
      <c r="P18" s="489"/>
      <c r="Q18" s="489"/>
      <c r="R18" s="489"/>
      <c r="S18" s="491"/>
      <c r="T18" s="491"/>
      <c r="U18" s="491"/>
    </row>
    <row r="19" spans="2:21" ht="13.15" customHeight="1" x14ac:dyDescent="0.2">
      <c r="B19" s="477"/>
      <c r="D19" s="462" t="s">
        <v>270</v>
      </c>
      <c r="E19" s="483"/>
      <c r="F19" s="483"/>
      <c r="G19" s="487">
        <v>0</v>
      </c>
      <c r="H19" s="487"/>
      <c r="I19" s="487">
        <v>-945716170</v>
      </c>
      <c r="J19" s="480"/>
      <c r="K19" s="480"/>
      <c r="L19" s="480"/>
      <c r="M19" s="488"/>
      <c r="N19" s="464"/>
      <c r="P19" s="489"/>
      <c r="Q19" s="489"/>
      <c r="R19" s="489"/>
      <c r="S19" s="491"/>
      <c r="T19" s="491"/>
      <c r="U19" s="491"/>
    </row>
    <row r="20" spans="2:21" ht="13.15" customHeight="1" x14ac:dyDescent="0.2">
      <c r="B20" s="477"/>
      <c r="D20" s="462" t="s">
        <v>252</v>
      </c>
      <c r="E20" s="483"/>
      <c r="F20" s="483"/>
      <c r="G20" s="487">
        <v>-7595161878</v>
      </c>
      <c r="H20" s="487"/>
      <c r="I20" s="487">
        <v>0</v>
      </c>
      <c r="J20" s="480"/>
      <c r="K20" s="480"/>
      <c r="L20" s="480"/>
      <c r="M20" s="488"/>
      <c r="N20" s="464"/>
      <c r="P20" s="489"/>
      <c r="Q20" s="489"/>
      <c r="R20" s="489"/>
      <c r="S20" s="491"/>
      <c r="T20" s="491"/>
      <c r="U20" s="491"/>
    </row>
    <row r="21" spans="2:21" ht="13.15" customHeight="1" x14ac:dyDescent="0.2">
      <c r="B21" s="477"/>
      <c r="C21" s="493" t="s">
        <v>253</v>
      </c>
      <c r="G21" s="494">
        <f>SUM(G13:G20)</f>
        <v>2887635911</v>
      </c>
      <c r="H21" s="495"/>
      <c r="I21" s="494">
        <f>SUM(I13:I20)</f>
        <v>-836801306</v>
      </c>
      <c r="J21" s="496" t="e">
        <f>SUM(J13:J20)</f>
        <v>#REF!</v>
      </c>
      <c r="K21" s="496" t="e">
        <f>SUM(K13:K20)</f>
        <v>#REF!</v>
      </c>
      <c r="L21" s="497" t="e">
        <f>SUM(L13:L20)</f>
        <v>#REF!</v>
      </c>
      <c r="M21" s="498"/>
      <c r="N21" s="499"/>
      <c r="Q21" s="489"/>
      <c r="R21" s="489"/>
      <c r="S21" s="489"/>
      <c r="T21" s="464"/>
      <c r="U21" s="491"/>
    </row>
    <row r="22" spans="2:21" ht="6.75" customHeight="1" x14ac:dyDescent="0.2">
      <c r="B22" s="477"/>
      <c r="D22" s="483"/>
      <c r="E22" s="483"/>
      <c r="F22" s="483"/>
      <c r="G22" s="487"/>
      <c r="H22" s="487"/>
      <c r="I22" s="487"/>
      <c r="J22" s="480"/>
      <c r="K22" s="480"/>
      <c r="L22" s="480"/>
      <c r="M22" s="500"/>
      <c r="Q22" s="489"/>
      <c r="R22" s="489"/>
      <c r="S22" s="489"/>
      <c r="T22" s="464"/>
      <c r="U22" s="491"/>
    </row>
    <row r="23" spans="2:21" ht="16.5" x14ac:dyDescent="0.3">
      <c r="B23" s="477"/>
      <c r="C23" s="478" t="s">
        <v>254</v>
      </c>
      <c r="G23" s="487" t="s">
        <v>10</v>
      </c>
      <c r="H23" s="487"/>
      <c r="I23" s="487" t="s">
        <v>10</v>
      </c>
      <c r="J23" s="480"/>
      <c r="K23" s="480"/>
      <c r="L23" s="480"/>
      <c r="M23" s="500"/>
      <c r="N23" s="464"/>
      <c r="Q23" s="489"/>
      <c r="R23" s="489"/>
      <c r="S23" s="489"/>
      <c r="T23" s="464"/>
      <c r="U23" s="491"/>
    </row>
    <row r="24" spans="2:21" ht="4.7" customHeight="1" x14ac:dyDescent="0.2">
      <c r="B24" s="477"/>
      <c r="D24" s="483" t="s">
        <v>10</v>
      </c>
      <c r="E24" s="483"/>
      <c r="F24" s="483"/>
      <c r="G24" s="487" t="s">
        <v>10</v>
      </c>
      <c r="H24" s="487"/>
      <c r="I24" s="487" t="s">
        <v>10</v>
      </c>
      <c r="J24" s="480"/>
      <c r="K24" s="480"/>
      <c r="L24" s="480"/>
      <c r="M24" s="500"/>
      <c r="N24" s="464"/>
      <c r="Q24" s="489"/>
      <c r="R24" s="489"/>
      <c r="S24" s="489"/>
      <c r="T24" s="464"/>
      <c r="U24" s="491"/>
    </row>
    <row r="25" spans="2:21" x14ac:dyDescent="0.2">
      <c r="B25" s="477"/>
      <c r="D25" s="462" t="s">
        <v>255</v>
      </c>
      <c r="E25" s="483"/>
      <c r="F25" s="483"/>
      <c r="G25" s="487">
        <v>-1070093133</v>
      </c>
      <c r="H25" s="487"/>
      <c r="I25" s="487">
        <v>-185628589</v>
      </c>
      <c r="J25" s="480"/>
      <c r="K25" s="480"/>
      <c r="L25" s="480"/>
      <c r="M25" s="500"/>
      <c r="N25" s="464"/>
      <c r="O25" s="464"/>
      <c r="Q25" s="489"/>
      <c r="R25" s="489"/>
      <c r="S25" s="489"/>
      <c r="T25" s="464"/>
      <c r="U25" s="491"/>
    </row>
    <row r="26" spans="2:21" x14ac:dyDescent="0.2">
      <c r="B26" s="477"/>
      <c r="D26" s="462" t="s">
        <v>273</v>
      </c>
      <c r="E26" s="483"/>
      <c r="F26" s="483"/>
      <c r="G26" s="487">
        <v>-729222155</v>
      </c>
      <c r="H26" s="487"/>
      <c r="I26" s="487">
        <v>-19620539</v>
      </c>
      <c r="J26" s="480"/>
      <c r="K26" s="480"/>
      <c r="L26" s="480"/>
      <c r="M26" s="500"/>
      <c r="N26" s="464"/>
      <c r="O26" s="464"/>
      <c r="Q26" s="489"/>
      <c r="R26" s="489"/>
      <c r="S26" s="489"/>
      <c r="T26" s="464"/>
      <c r="U26" s="491"/>
    </row>
    <row r="27" spans="2:21" ht="7.5" customHeight="1" x14ac:dyDescent="0.2">
      <c r="B27" s="477"/>
      <c r="D27" s="483" t="s">
        <v>10</v>
      </c>
      <c r="E27" s="483"/>
      <c r="F27" s="483"/>
      <c r="G27" s="487" t="s">
        <v>10</v>
      </c>
      <c r="H27" s="487"/>
      <c r="I27" s="487" t="s">
        <v>10</v>
      </c>
      <c r="J27" s="480"/>
      <c r="K27" s="480"/>
      <c r="L27" s="480"/>
      <c r="M27" s="488"/>
      <c r="N27" s="464"/>
      <c r="Q27" s="489"/>
      <c r="R27" s="489"/>
      <c r="S27" s="489"/>
      <c r="T27" s="464"/>
      <c r="U27" s="491"/>
    </row>
    <row r="28" spans="2:21" x14ac:dyDescent="0.2">
      <c r="B28" s="477"/>
      <c r="C28" s="493" t="s">
        <v>256</v>
      </c>
      <c r="G28" s="494">
        <f>SUM(G25:G27)</f>
        <v>-1799315288</v>
      </c>
      <c r="H28" s="495"/>
      <c r="I28" s="494">
        <f>SUM(I25:I27)</f>
        <v>-205249128</v>
      </c>
      <c r="J28" s="501">
        <v>0</v>
      </c>
      <c r="K28" s="501" t="e">
        <f>+#REF!</f>
        <v>#REF!</v>
      </c>
      <c r="L28" s="501" t="e">
        <f>+#REF!</f>
        <v>#REF!</v>
      </c>
      <c r="M28" s="498"/>
      <c r="N28" s="464"/>
      <c r="O28" s="489"/>
      <c r="P28" s="489"/>
      <c r="Q28" s="489"/>
      <c r="R28" s="489"/>
      <c r="S28" s="489"/>
      <c r="T28" s="464"/>
      <c r="U28" s="491"/>
    </row>
    <row r="29" spans="2:21" ht="7.5" customHeight="1" x14ac:dyDescent="0.2">
      <c r="B29" s="477"/>
      <c r="D29" s="483"/>
      <c r="E29" s="483"/>
      <c r="F29" s="483"/>
      <c r="G29" s="487"/>
      <c r="H29" s="487"/>
      <c r="I29" s="487"/>
      <c r="J29" s="480"/>
      <c r="K29" s="480"/>
      <c r="L29" s="501"/>
      <c r="M29" s="500"/>
      <c r="N29" s="464"/>
      <c r="O29" s="489"/>
      <c r="P29" s="489"/>
      <c r="Q29" s="489"/>
      <c r="R29" s="489"/>
      <c r="S29" s="489"/>
      <c r="T29" s="464"/>
      <c r="U29" s="491"/>
    </row>
    <row r="30" spans="2:21" ht="16.5" x14ac:dyDescent="0.3">
      <c r="B30" s="477"/>
      <c r="C30" s="478" t="s">
        <v>257</v>
      </c>
      <c r="G30" s="487"/>
      <c r="H30" s="487"/>
      <c r="I30" s="487"/>
      <c r="J30" s="480"/>
      <c r="K30" s="480"/>
      <c r="L30" s="480"/>
      <c r="M30" s="481"/>
      <c r="N30" s="489"/>
      <c r="O30" s="489"/>
      <c r="P30" s="489"/>
      <c r="Q30" s="489"/>
      <c r="R30" s="489"/>
      <c r="S30" s="489"/>
      <c r="T30" s="464"/>
      <c r="U30" s="491"/>
    </row>
    <row r="31" spans="2:21" ht="9.75" customHeight="1" x14ac:dyDescent="0.2">
      <c r="B31" s="477"/>
      <c r="D31" s="502" t="s">
        <v>10</v>
      </c>
      <c r="E31" s="502"/>
      <c r="F31" s="502"/>
      <c r="G31" s="487"/>
      <c r="H31" s="487"/>
      <c r="I31" s="487"/>
      <c r="J31" s="480">
        <f>+G31</f>
        <v>0</v>
      </c>
      <c r="K31" s="480"/>
      <c r="L31" s="503"/>
      <c r="M31" s="481"/>
      <c r="O31" s="489"/>
      <c r="P31" s="489"/>
      <c r="Q31" s="489"/>
      <c r="R31" s="489"/>
      <c r="S31" s="489"/>
      <c r="T31" s="464"/>
      <c r="U31" s="491"/>
    </row>
    <row r="32" spans="2:21" x14ac:dyDescent="0.2">
      <c r="B32" s="477"/>
      <c r="D32" s="462" t="s">
        <v>258</v>
      </c>
      <c r="E32" s="502"/>
      <c r="F32" s="502"/>
      <c r="G32" s="487">
        <v>-1878791814</v>
      </c>
      <c r="H32" s="487"/>
      <c r="I32" s="487">
        <v>-7450854</v>
      </c>
      <c r="J32" s="480"/>
      <c r="K32" s="480"/>
      <c r="L32" s="503"/>
      <c r="M32" s="481"/>
      <c r="O32" s="489"/>
      <c r="P32" s="489"/>
      <c r="Q32" s="489"/>
      <c r="R32" s="489"/>
      <c r="S32" s="489"/>
      <c r="T32" s="464"/>
      <c r="U32" s="491"/>
    </row>
    <row r="33" spans="2:21" ht="12.75" hidden="1" customHeight="1" x14ac:dyDescent="0.2">
      <c r="B33" s="477"/>
      <c r="D33" s="462" t="s">
        <v>259</v>
      </c>
      <c r="E33" s="483"/>
      <c r="F33" s="483"/>
      <c r="G33" s="492"/>
      <c r="H33" s="487"/>
      <c r="I33" s="492"/>
      <c r="J33" s="480"/>
      <c r="K33" s="480"/>
      <c r="L33" s="504"/>
      <c r="M33" s="488"/>
      <c r="O33" s="489"/>
      <c r="P33" s="489"/>
      <c r="Q33" s="489"/>
      <c r="R33" s="489"/>
      <c r="S33" s="489"/>
      <c r="T33" s="464"/>
      <c r="U33" s="491"/>
    </row>
    <row r="34" spans="2:21" ht="6.75" customHeight="1" x14ac:dyDescent="0.2">
      <c r="B34" s="477"/>
      <c r="D34" s="483"/>
      <c r="E34" s="483"/>
      <c r="F34" s="483"/>
      <c r="G34" s="487"/>
      <c r="H34" s="487"/>
      <c r="I34" s="487"/>
      <c r="J34" s="480"/>
      <c r="K34" s="480"/>
      <c r="L34" s="480"/>
      <c r="M34" s="488"/>
      <c r="O34" s="489"/>
      <c r="P34" s="489"/>
      <c r="Q34" s="489"/>
      <c r="R34" s="489"/>
      <c r="S34" s="505"/>
      <c r="T34" s="491"/>
      <c r="U34" s="491"/>
    </row>
    <row r="35" spans="2:21" x14ac:dyDescent="0.2">
      <c r="B35" s="477"/>
      <c r="C35" s="493" t="s">
        <v>260</v>
      </c>
      <c r="G35" s="494">
        <f>+SUM(G32:G32)</f>
        <v>-1878791814</v>
      </c>
      <c r="H35" s="495"/>
      <c r="I35" s="494">
        <f>+SUM(I32:I32)</f>
        <v>-7450854</v>
      </c>
      <c r="J35" s="501">
        <f>SUM(J34:J34)</f>
        <v>0</v>
      </c>
      <c r="K35" s="501">
        <f>SUM(K34:K34)</f>
        <v>0</v>
      </c>
      <c r="L35" s="501" t="e">
        <f>+#REF!+#REF!</f>
        <v>#REF!</v>
      </c>
      <c r="M35" s="498"/>
      <c r="O35" s="489"/>
      <c r="P35" s="489"/>
      <c r="Q35" s="489"/>
      <c r="R35" s="489"/>
      <c r="S35" s="505"/>
      <c r="T35" s="491"/>
      <c r="U35" s="491"/>
    </row>
    <row r="36" spans="2:21" x14ac:dyDescent="0.2">
      <c r="B36" s="477"/>
      <c r="C36" s="468"/>
      <c r="G36" s="495"/>
      <c r="H36" s="495"/>
      <c r="I36" s="495"/>
      <c r="J36" s="506"/>
      <c r="K36" s="506"/>
      <c r="L36" s="507"/>
      <c r="M36" s="481"/>
      <c r="N36" s="508"/>
      <c r="O36" s="489"/>
      <c r="P36" s="489"/>
      <c r="Q36" s="489"/>
      <c r="R36" s="489"/>
      <c r="S36" s="505"/>
      <c r="T36" s="491"/>
      <c r="U36" s="491"/>
    </row>
    <row r="37" spans="2:21" x14ac:dyDescent="0.2">
      <c r="B37" s="477"/>
      <c r="C37" s="468" t="s">
        <v>261</v>
      </c>
      <c r="D37" s="483"/>
      <c r="E37" s="483"/>
      <c r="F37" s="483"/>
      <c r="G37" s="495">
        <v>14479723</v>
      </c>
      <c r="H37" s="487"/>
      <c r="I37" s="495">
        <v>0</v>
      </c>
      <c r="J37" s="480" t="e">
        <f>+'[3]Balances '!#REF!</f>
        <v>#REF!</v>
      </c>
      <c r="K37" s="480"/>
      <c r="L37" s="480" t="e">
        <f>+'[3]Balances '!#REF!*-1</f>
        <v>#REF!</v>
      </c>
      <c r="M37" s="481"/>
      <c r="O37" s="489"/>
      <c r="P37" s="489"/>
      <c r="Q37" s="489"/>
      <c r="R37" s="489"/>
      <c r="S37" s="505"/>
      <c r="T37" s="491"/>
      <c r="U37" s="491"/>
    </row>
    <row r="38" spans="2:21" ht="6.75" customHeight="1" x14ac:dyDescent="0.2">
      <c r="B38" s="477"/>
      <c r="D38" s="483"/>
      <c r="E38" s="483"/>
      <c r="F38" s="483"/>
      <c r="G38" s="487"/>
      <c r="H38" s="487"/>
      <c r="I38" s="487"/>
      <c r="J38" s="480" t="s">
        <v>10</v>
      </c>
      <c r="K38" s="480"/>
      <c r="L38" s="480"/>
      <c r="M38" s="481"/>
      <c r="O38" s="489"/>
      <c r="P38" s="489"/>
      <c r="Q38" s="489"/>
      <c r="R38" s="489"/>
      <c r="S38" s="505"/>
      <c r="T38" s="491"/>
      <c r="U38" s="491"/>
    </row>
    <row r="39" spans="2:21" x14ac:dyDescent="0.2">
      <c r="B39" s="477"/>
      <c r="C39" s="468" t="s">
        <v>262</v>
      </c>
      <c r="G39" s="495">
        <f>+G21+G28+G35+G37</f>
        <v>-775991468</v>
      </c>
      <c r="H39" s="495"/>
      <c r="I39" s="495">
        <f>+I21+I28+I35+I37</f>
        <v>-1049501288</v>
      </c>
      <c r="J39" s="506" t="e">
        <f>+J21+J28+J35</f>
        <v>#REF!</v>
      </c>
      <c r="K39" s="506" t="e">
        <f>+K21+K28+K35</f>
        <v>#REF!</v>
      </c>
      <c r="L39" s="507" t="e">
        <f>+L21+L28+L35</f>
        <v>#REF!</v>
      </c>
      <c r="M39" s="481"/>
      <c r="N39" s="508"/>
      <c r="O39" s="489"/>
      <c r="P39" s="489"/>
      <c r="Q39" s="489"/>
      <c r="R39" s="489"/>
      <c r="S39" s="505"/>
      <c r="T39" s="491"/>
      <c r="U39" s="491"/>
    </row>
    <row r="40" spans="2:21" ht="9" customHeight="1" x14ac:dyDescent="0.2">
      <c r="B40" s="477"/>
      <c r="C40" s="468"/>
      <c r="G40" s="495"/>
      <c r="H40" s="495"/>
      <c r="I40" s="495"/>
      <c r="J40" s="501"/>
      <c r="K40" s="501"/>
      <c r="L40" s="480"/>
      <c r="M40" s="481"/>
      <c r="O40" s="489"/>
      <c r="P40" s="489"/>
      <c r="Q40" s="489"/>
      <c r="R40" s="489"/>
      <c r="S40" s="505"/>
      <c r="T40" s="491"/>
      <c r="U40" s="491"/>
    </row>
    <row r="41" spans="2:21" x14ac:dyDescent="0.2">
      <c r="B41" s="477"/>
      <c r="C41" s="468" t="s">
        <v>263</v>
      </c>
      <c r="F41" s="537">
        <v>4</v>
      </c>
      <c r="G41" s="495">
        <v>2870824623</v>
      </c>
      <c r="H41" s="495"/>
      <c r="I41" s="495">
        <v>3403070926</v>
      </c>
      <c r="J41" s="501"/>
      <c r="K41" s="501"/>
      <c r="L41" s="480"/>
      <c r="M41" s="481"/>
      <c r="O41" s="489"/>
      <c r="P41" s="489"/>
      <c r="Q41" s="489"/>
      <c r="R41" s="489"/>
      <c r="S41" s="505"/>
      <c r="T41" s="491"/>
      <c r="U41" s="491"/>
    </row>
    <row r="42" spans="2:21" ht="8.25" customHeight="1" x14ac:dyDescent="0.2">
      <c r="B42" s="477"/>
      <c r="C42" s="468"/>
      <c r="G42" s="487" t="s">
        <v>10</v>
      </c>
      <c r="H42" s="487"/>
      <c r="I42" s="487" t="s">
        <v>10</v>
      </c>
      <c r="J42" s="480" t="s">
        <v>10</v>
      </c>
      <c r="K42" s="480" t="s">
        <v>10</v>
      </c>
      <c r="L42" s="480" t="s">
        <v>10</v>
      </c>
      <c r="M42" s="481"/>
      <c r="O42" s="489"/>
      <c r="P42" s="489"/>
      <c r="Q42" s="489"/>
      <c r="R42" s="489"/>
      <c r="S42" s="505"/>
      <c r="T42" s="491"/>
      <c r="U42" s="491"/>
    </row>
    <row r="43" spans="2:21" ht="13.5" thickBot="1" x14ac:dyDescent="0.25">
      <c r="B43" s="477"/>
      <c r="C43" s="468" t="s">
        <v>264</v>
      </c>
      <c r="F43" s="537">
        <v>4</v>
      </c>
      <c r="G43" s="509">
        <f>+G39+G41</f>
        <v>2094833155</v>
      </c>
      <c r="H43" s="495"/>
      <c r="I43" s="509">
        <f>+I39+I41</f>
        <v>2353569638</v>
      </c>
      <c r="J43" s="501" t="s">
        <v>10</v>
      </c>
      <c r="K43" s="501" t="e">
        <f>+K39+#REF!</f>
        <v>#REF!</v>
      </c>
      <c r="L43" s="480" t="s">
        <v>10</v>
      </c>
      <c r="M43" s="481"/>
      <c r="N43" s="469"/>
      <c r="O43" s="489"/>
      <c r="P43" s="489"/>
      <c r="Q43" s="489"/>
      <c r="R43" s="489"/>
      <c r="S43" s="505"/>
      <c r="T43" s="491"/>
      <c r="U43" s="491"/>
    </row>
    <row r="44" spans="2:21" ht="13.5" thickTop="1" x14ac:dyDescent="0.2">
      <c r="B44" s="510"/>
      <c r="C44" s="511"/>
      <c r="D44" s="511"/>
      <c r="E44" s="511"/>
      <c r="F44" s="511"/>
      <c r="G44" s="492"/>
      <c r="H44" s="492"/>
      <c r="I44" s="492"/>
      <c r="J44" s="511"/>
      <c r="K44" s="511"/>
      <c r="L44" s="512"/>
      <c r="M44" s="513"/>
      <c r="O44" s="490"/>
    </row>
    <row r="46" spans="2:21" x14ac:dyDescent="0.2">
      <c r="B46" s="464" t="s">
        <v>97</v>
      </c>
      <c r="G46" s="514"/>
      <c r="H46" s="515"/>
      <c r="K46" s="514"/>
      <c r="L46" s="514"/>
    </row>
    <row r="47" spans="2:21" x14ac:dyDescent="0.2">
      <c r="G47" s="514"/>
      <c r="H47" s="515"/>
      <c r="K47" s="514"/>
      <c r="L47" s="514"/>
    </row>
    <row r="48" spans="2:21" x14ac:dyDescent="0.2">
      <c r="G48" s="514"/>
      <c r="H48" s="515"/>
      <c r="I48" s="462"/>
      <c r="K48" s="514"/>
      <c r="L48" s="514"/>
    </row>
    <row r="49" spans="1:14" x14ac:dyDescent="0.2">
      <c r="G49" s="514"/>
      <c r="H49" s="515"/>
      <c r="I49" s="462"/>
      <c r="K49" s="514"/>
      <c r="L49" s="514"/>
    </row>
    <row r="50" spans="1:14" x14ac:dyDescent="0.2">
      <c r="C50" s="278" t="s">
        <v>175</v>
      </c>
      <c r="D50" s="278"/>
      <c r="E50" s="516" t="s">
        <v>176</v>
      </c>
      <c r="F50" s="516"/>
      <c r="G50" s="674" t="s">
        <v>265</v>
      </c>
      <c r="H50" s="674"/>
      <c r="I50" s="690"/>
      <c r="J50" s="690"/>
      <c r="K50" s="690"/>
      <c r="L50" s="690"/>
      <c r="M50" s="690"/>
    </row>
    <row r="51" spans="1:14" x14ac:dyDescent="0.2">
      <c r="C51" s="278" t="s">
        <v>127</v>
      </c>
      <c r="D51" s="278"/>
      <c r="E51" s="516" t="s">
        <v>266</v>
      </c>
      <c r="F51" s="516"/>
      <c r="G51" s="674" t="s">
        <v>129</v>
      </c>
      <c r="H51" s="674"/>
      <c r="I51" s="690"/>
      <c r="J51" s="690"/>
      <c r="K51" s="690"/>
      <c r="L51" s="690"/>
      <c r="M51" s="690"/>
    </row>
    <row r="52" spans="1:14" x14ac:dyDescent="0.2">
      <c r="N52" s="517"/>
    </row>
    <row r="53" spans="1:14" x14ac:dyDescent="0.2">
      <c r="A53" s="276"/>
      <c r="B53" s="518"/>
      <c r="C53" s="518"/>
      <c r="G53" s="462"/>
      <c r="H53" s="462"/>
      <c r="I53" s="462"/>
      <c r="L53" s="462"/>
    </row>
    <row r="54" spans="1:14" x14ac:dyDescent="0.2">
      <c r="B54" s="493"/>
      <c r="C54" s="517"/>
      <c r="D54" s="517"/>
      <c r="E54" s="519"/>
      <c r="F54" s="519"/>
      <c r="G54" s="519"/>
      <c r="H54" s="520"/>
      <c r="I54" s="517"/>
      <c r="K54" s="521" t="s">
        <v>117</v>
      </c>
      <c r="L54" s="514" t="s">
        <v>267</v>
      </c>
    </row>
    <row r="55" spans="1:14" x14ac:dyDescent="0.2">
      <c r="B55" s="493"/>
      <c r="C55" s="517"/>
      <c r="D55" s="517"/>
      <c r="E55" s="519"/>
      <c r="F55" s="519"/>
      <c r="G55" s="519"/>
      <c r="H55" s="519"/>
      <c r="I55" s="517"/>
      <c r="K55" s="521"/>
      <c r="L55" s="514"/>
    </row>
    <row r="56" spans="1:14" x14ac:dyDescent="0.2">
      <c r="B56" s="276"/>
      <c r="E56" s="522"/>
      <c r="F56" s="522"/>
      <c r="G56" s="522"/>
      <c r="H56" s="522"/>
      <c r="I56" s="462"/>
      <c r="K56" s="514"/>
      <c r="L56" s="514"/>
    </row>
    <row r="57" spans="1:14" ht="15" x14ac:dyDescent="0.2">
      <c r="B57" s="523"/>
      <c r="C57" s="524"/>
      <c r="D57" s="524"/>
      <c r="E57" s="524"/>
      <c r="F57" s="524"/>
      <c r="G57" s="524"/>
      <c r="H57" s="524"/>
      <c r="I57" s="524"/>
      <c r="J57" s="524"/>
      <c r="K57" s="525"/>
      <c r="L57" s="525"/>
      <c r="M57" s="524"/>
    </row>
    <row r="65" spans="1:13" x14ac:dyDescent="0.2">
      <c r="A65" s="517"/>
      <c r="B65" s="517"/>
      <c r="C65" s="517"/>
      <c r="D65" s="517"/>
      <c r="E65" s="517"/>
      <c r="F65" s="517"/>
      <c r="G65" s="517"/>
      <c r="H65" s="517"/>
      <c r="I65" s="517"/>
      <c r="J65" s="517"/>
      <c r="K65" s="517"/>
      <c r="L65" s="517"/>
      <c r="M65" s="517"/>
    </row>
  </sheetData>
  <mergeCells count="8">
    <mergeCell ref="G51:H51"/>
    <mergeCell ref="I51:M51"/>
    <mergeCell ref="D2:J2"/>
    <mergeCell ref="D5:I5"/>
    <mergeCell ref="D6:I6"/>
    <mergeCell ref="D7:I7"/>
    <mergeCell ref="G50:H50"/>
    <mergeCell ref="I50:M50"/>
  </mergeCells>
  <pageMargins left="1.1023622047244095" right="0.70866141732283472" top="1.9291338582677167" bottom="0.74803149606299213" header="0.31496062992125984" footer="0.31496062992125984"/>
  <pageSetup paperSize="9" scale="70" orientation="portrait" r:id="rId1"/>
  <headerFooter alignWithMargins="0">
    <oddFooter>&amp;C5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N41"/>
  <sheetViews>
    <sheetView showGridLines="0" zoomScaleNormal="100" workbookViewId="0">
      <selection activeCell="E16" sqref="E16"/>
    </sheetView>
  </sheetViews>
  <sheetFormatPr baseColWidth="10" defaultColWidth="11.42578125" defaultRowHeight="12.75" x14ac:dyDescent="0.2"/>
  <cols>
    <col min="1" max="1" width="32.7109375" style="317" customWidth="1"/>
    <col min="2" max="2" width="13.85546875" style="317" bestFit="1" customWidth="1"/>
    <col min="3" max="3" width="16.42578125" style="317" bestFit="1" customWidth="1"/>
    <col min="4" max="4" width="11.28515625" style="317" bestFit="1" customWidth="1"/>
    <col min="5" max="5" width="14" style="317" bestFit="1" customWidth="1"/>
    <col min="6" max="6" width="14.85546875" style="317" bestFit="1" customWidth="1"/>
    <col min="7" max="7" width="13.7109375" style="317" customWidth="1"/>
    <col min="8" max="8" width="12.7109375" style="317" bestFit="1" customWidth="1"/>
    <col min="9" max="9" width="11.28515625" style="317" bestFit="1" customWidth="1"/>
    <col min="10" max="10" width="14" style="317" bestFit="1" customWidth="1"/>
    <col min="11" max="11" width="17.42578125" style="336" bestFit="1" customWidth="1"/>
    <col min="12" max="13" width="13.7109375" style="317" bestFit="1" customWidth="1"/>
    <col min="14" max="14" width="11.7109375" style="317" bestFit="1" customWidth="1"/>
    <col min="15" max="16384" width="11.42578125" style="317"/>
  </cols>
  <sheetData>
    <row r="1" spans="1:12" s="361" customFormat="1" ht="16.5" x14ac:dyDescent="0.25">
      <c r="A1" s="672" t="s">
        <v>276</v>
      </c>
      <c r="B1" s="672"/>
      <c r="C1" s="672"/>
      <c r="D1" s="672"/>
      <c r="E1" s="672"/>
      <c r="F1" s="672"/>
      <c r="G1" s="672"/>
      <c r="H1" s="672"/>
      <c r="I1" s="672"/>
      <c r="J1" s="672"/>
      <c r="K1" s="672"/>
      <c r="L1" s="672"/>
    </row>
    <row r="2" spans="1:12" s="361" customFormat="1" ht="16.5" x14ac:dyDescent="0.25">
      <c r="A2" s="672" t="s">
        <v>178</v>
      </c>
      <c r="B2" s="672"/>
      <c r="C2" s="672"/>
      <c r="D2" s="672"/>
      <c r="E2" s="672"/>
      <c r="F2" s="672"/>
      <c r="G2" s="672"/>
      <c r="H2" s="672"/>
      <c r="I2" s="672"/>
      <c r="J2" s="672"/>
      <c r="K2" s="672"/>
      <c r="L2" s="672"/>
    </row>
    <row r="3" spans="1:12" ht="16.5" x14ac:dyDescent="0.25">
      <c r="A3" s="672" t="s">
        <v>9</v>
      </c>
      <c r="B3" s="672"/>
      <c r="C3" s="672"/>
      <c r="D3" s="672"/>
      <c r="E3" s="672"/>
      <c r="F3" s="672"/>
      <c r="G3" s="672"/>
      <c r="H3" s="672"/>
      <c r="I3" s="672"/>
      <c r="J3" s="672"/>
      <c r="K3" s="672"/>
      <c r="L3" s="672"/>
    </row>
    <row r="4" spans="1:12" ht="16.5" x14ac:dyDescent="0.25">
      <c r="A4" s="303"/>
      <c r="B4" s="368"/>
      <c r="C4" s="368"/>
      <c r="D4" s="368"/>
      <c r="E4" s="368"/>
      <c r="F4" s="303"/>
      <c r="G4" s="367"/>
      <c r="H4" s="367"/>
      <c r="I4" s="367"/>
      <c r="J4" s="367"/>
      <c r="K4" s="366"/>
    </row>
    <row r="5" spans="1:12" s="361" customFormat="1" ht="16.5" x14ac:dyDescent="0.25">
      <c r="A5" s="364" t="s">
        <v>152</v>
      </c>
      <c r="B5" s="365"/>
      <c r="C5" s="365"/>
      <c r="D5" s="365"/>
      <c r="E5" s="365"/>
      <c r="F5" s="365"/>
      <c r="G5" s="365"/>
      <c r="H5" s="365"/>
      <c r="I5" s="365"/>
      <c r="J5" s="365"/>
      <c r="K5" s="364"/>
    </row>
    <row r="6" spans="1:12" s="361" customFormat="1" ht="16.5" x14ac:dyDescent="0.25">
      <c r="A6" s="364"/>
      <c r="B6" s="365"/>
      <c r="C6" s="365"/>
      <c r="D6" s="365"/>
      <c r="E6" s="365"/>
      <c r="F6" s="365"/>
      <c r="G6" s="365"/>
      <c r="H6" s="365"/>
      <c r="I6" s="365"/>
      <c r="J6" s="365"/>
      <c r="K6" s="364"/>
    </row>
    <row r="7" spans="1:12" s="361" customFormat="1" ht="16.5" x14ac:dyDescent="0.25">
      <c r="K7" s="336"/>
    </row>
    <row r="8" spans="1:12" s="361" customFormat="1" ht="16.5" x14ac:dyDescent="0.25">
      <c r="K8" s="363" t="s">
        <v>151</v>
      </c>
    </row>
    <row r="9" spans="1:12" s="361" customFormat="1" ht="16.5" x14ac:dyDescent="0.25">
      <c r="K9" s="362"/>
    </row>
    <row r="10" spans="1:12" x14ac:dyDescent="0.2">
      <c r="A10" s="318"/>
      <c r="B10" s="318"/>
      <c r="C10" s="318"/>
      <c r="D10" s="318"/>
      <c r="E10" s="318"/>
      <c r="F10" s="318"/>
      <c r="G10" s="318"/>
      <c r="H10" s="318"/>
      <c r="I10" s="318"/>
      <c r="J10" s="318"/>
      <c r="K10" s="360"/>
    </row>
    <row r="11" spans="1:12" s="336" customFormat="1" x14ac:dyDescent="0.2">
      <c r="A11" s="351"/>
      <c r="B11" s="359" t="s">
        <v>150</v>
      </c>
      <c r="C11" s="358"/>
      <c r="D11" s="358"/>
      <c r="E11" s="358"/>
      <c r="F11" s="358"/>
      <c r="G11" s="694" t="s">
        <v>149</v>
      </c>
      <c r="H11" s="694"/>
      <c r="I11" s="694"/>
      <c r="J11" s="694"/>
      <c r="K11" s="695"/>
      <c r="L11" s="357"/>
    </row>
    <row r="12" spans="1:12" s="336" customFormat="1" x14ac:dyDescent="0.2">
      <c r="A12" s="354"/>
      <c r="B12" s="356" t="s">
        <v>13</v>
      </c>
      <c r="C12" s="356" t="s">
        <v>205</v>
      </c>
      <c r="D12" s="356" t="s">
        <v>202</v>
      </c>
      <c r="E12" s="356" t="s">
        <v>201</v>
      </c>
      <c r="F12" s="356" t="s">
        <v>14</v>
      </c>
      <c r="G12" s="356"/>
      <c r="H12" s="356" t="s">
        <v>203</v>
      </c>
      <c r="I12" s="356" t="s">
        <v>202</v>
      </c>
      <c r="J12" s="356" t="s">
        <v>201</v>
      </c>
      <c r="K12" s="356" t="s">
        <v>200</v>
      </c>
      <c r="L12" s="355" t="s">
        <v>148</v>
      </c>
    </row>
    <row r="13" spans="1:12" s="336" customFormat="1" x14ac:dyDescent="0.2">
      <c r="A13" s="354" t="s">
        <v>15</v>
      </c>
      <c r="B13" s="353" t="s">
        <v>90</v>
      </c>
      <c r="C13" s="353" t="s">
        <v>16</v>
      </c>
      <c r="D13" s="353" t="s">
        <v>95</v>
      </c>
      <c r="E13" s="353" t="s">
        <v>95</v>
      </c>
      <c r="F13" s="353" t="s">
        <v>95</v>
      </c>
      <c r="G13" s="353" t="s">
        <v>147</v>
      </c>
      <c r="H13" s="353" t="s">
        <v>95</v>
      </c>
      <c r="I13" s="353" t="s">
        <v>95</v>
      </c>
      <c r="J13" s="353" t="s">
        <v>95</v>
      </c>
      <c r="K13" s="353" t="s">
        <v>16</v>
      </c>
      <c r="L13" s="352" t="s">
        <v>17</v>
      </c>
    </row>
    <row r="14" spans="1:12" x14ac:dyDescent="0.2">
      <c r="A14" s="350"/>
      <c r="B14" s="350"/>
      <c r="C14" s="350"/>
      <c r="D14" s="350"/>
      <c r="E14" s="350"/>
      <c r="F14" s="350"/>
      <c r="G14" s="350"/>
      <c r="H14" s="350"/>
      <c r="I14" s="350"/>
      <c r="J14" s="350"/>
      <c r="K14" s="350"/>
      <c r="L14" s="349"/>
    </row>
    <row r="15" spans="1:12" x14ac:dyDescent="0.2">
      <c r="A15" s="457" t="s">
        <v>199</v>
      </c>
      <c r="B15" s="345">
        <f>455593513+2054633753+68659732</f>
        <v>2578886998</v>
      </c>
      <c r="C15" s="348">
        <f>52008121+91472375</f>
        <v>143480496</v>
      </c>
      <c r="D15" s="345">
        <v>0</v>
      </c>
      <c r="E15" s="345">
        <f>+[4]PRO0000095651!$H$143</f>
        <v>34668599</v>
      </c>
      <c r="F15" s="345">
        <f>+B15+C15-D15+E15</f>
        <v>2757036093</v>
      </c>
      <c r="G15" s="345">
        <v>367662845</v>
      </c>
      <c r="H15" s="345">
        <v>173156473</v>
      </c>
      <c r="I15" s="345">
        <v>0</v>
      </c>
      <c r="J15" s="345">
        <v>0</v>
      </c>
      <c r="K15" s="345">
        <f>SUM(G15:J15)</f>
        <v>540819318</v>
      </c>
      <c r="L15" s="346">
        <f>+F15-K15</f>
        <v>2216216775</v>
      </c>
    </row>
    <row r="16" spans="1:12" x14ac:dyDescent="0.2">
      <c r="A16" s="457"/>
      <c r="B16" s="460"/>
      <c r="C16" s="345"/>
      <c r="D16" s="345"/>
      <c r="E16" s="345"/>
      <c r="F16" s="345"/>
      <c r="G16" s="345"/>
      <c r="H16" s="345"/>
      <c r="I16" s="345"/>
      <c r="J16" s="345"/>
      <c r="K16" s="345"/>
      <c r="L16" s="346"/>
    </row>
    <row r="17" spans="1:14" x14ac:dyDescent="0.2">
      <c r="A17" s="457" t="s">
        <v>198</v>
      </c>
      <c r="B17" s="650">
        <v>124967067</v>
      </c>
      <c r="C17" s="345">
        <v>0</v>
      </c>
      <c r="D17" s="345">
        <v>0</v>
      </c>
      <c r="E17" s="345">
        <f>+[4]PRO0000095651!$H$149</f>
        <v>650276</v>
      </c>
      <c r="F17" s="345">
        <f>+B17+C17-D17+E17</f>
        <v>125617343</v>
      </c>
      <c r="G17" s="345">
        <v>83382673</v>
      </c>
      <c r="H17" s="345">
        <v>2223934</v>
      </c>
      <c r="I17" s="345">
        <v>0</v>
      </c>
      <c r="J17" s="345">
        <v>0</v>
      </c>
      <c r="K17" s="345">
        <f>SUM(G17:J17)</f>
        <v>85606607</v>
      </c>
      <c r="L17" s="346">
        <f>+F17-K17</f>
        <v>40010736</v>
      </c>
    </row>
    <row r="18" spans="1:14" x14ac:dyDescent="0.2">
      <c r="A18" s="457"/>
      <c r="B18" s="460"/>
      <c r="C18" s="345"/>
      <c r="D18" s="345"/>
      <c r="E18" s="345"/>
      <c r="F18" s="347"/>
      <c r="G18" s="345"/>
      <c r="H18" s="345"/>
      <c r="I18" s="345"/>
      <c r="J18" s="345"/>
      <c r="K18" s="345"/>
      <c r="L18" s="346"/>
    </row>
    <row r="19" spans="1:14" x14ac:dyDescent="0.2">
      <c r="A19" s="458" t="s">
        <v>196</v>
      </c>
      <c r="B19" s="460">
        <f>+[4]PRO0000095651!$G$156</f>
        <v>417692480</v>
      </c>
      <c r="C19" s="345">
        <v>156508808</v>
      </c>
      <c r="D19" s="345">
        <v>0</v>
      </c>
      <c r="E19" s="345">
        <f>+[4]PRO0000095651!$H$155</f>
        <v>6670217</v>
      </c>
      <c r="F19" s="345">
        <f>+B19+C19-D19+E19</f>
        <v>580871505</v>
      </c>
      <c r="G19" s="345">
        <v>59796089</v>
      </c>
      <c r="H19" s="345">
        <v>76372890</v>
      </c>
      <c r="I19" s="345">
        <v>0</v>
      </c>
      <c r="J19" s="345">
        <v>0</v>
      </c>
      <c r="K19" s="345">
        <f>SUM(G19:J19)</f>
        <v>136168979</v>
      </c>
      <c r="L19" s="346">
        <f>+F19-K19</f>
        <v>444702526</v>
      </c>
    </row>
    <row r="20" spans="1:14" x14ac:dyDescent="0.2">
      <c r="A20" s="457"/>
      <c r="B20" s="649"/>
      <c r="C20" s="345"/>
      <c r="D20" s="345"/>
      <c r="E20" s="345"/>
      <c r="F20" s="345"/>
      <c r="G20" s="345"/>
      <c r="H20" s="345"/>
      <c r="I20" s="345"/>
      <c r="J20" s="345"/>
      <c r="K20" s="345"/>
      <c r="L20" s="346"/>
    </row>
    <row r="21" spans="1:14" x14ac:dyDescent="0.2">
      <c r="A21" s="457" t="s">
        <v>197</v>
      </c>
      <c r="B21" s="345">
        <v>17</v>
      </c>
      <c r="C21" s="345">
        <f>4171182+3954445</f>
        <v>8125627</v>
      </c>
      <c r="D21" s="345">
        <v>0</v>
      </c>
      <c r="E21" s="345">
        <f>+[4]PRO0000095651!$H$152</f>
        <v>37470</v>
      </c>
      <c r="F21" s="345">
        <f>+B21+C21-D21+E21</f>
        <v>8163114</v>
      </c>
      <c r="G21" s="345">
        <v>0</v>
      </c>
      <c r="H21" s="345">
        <v>292676</v>
      </c>
      <c r="I21" s="345">
        <v>0</v>
      </c>
      <c r="J21" s="345">
        <v>0</v>
      </c>
      <c r="K21" s="345">
        <f>SUM(G21:J21)</f>
        <v>292676</v>
      </c>
      <c r="L21" s="346">
        <f>+F21-K21</f>
        <v>7870438</v>
      </c>
    </row>
    <row r="22" spans="1:14" x14ac:dyDescent="0.2">
      <c r="A22" s="457"/>
      <c r="B22" s="345"/>
      <c r="C22" s="345"/>
      <c r="D22" s="345"/>
      <c r="E22" s="345"/>
      <c r="F22" s="345"/>
      <c r="G22" s="345"/>
      <c r="H22" s="345"/>
      <c r="I22" s="345"/>
      <c r="J22" s="345"/>
      <c r="K22" s="345"/>
      <c r="L22" s="346"/>
    </row>
    <row r="23" spans="1:14" x14ac:dyDescent="0.2">
      <c r="A23" s="458" t="s">
        <v>195</v>
      </c>
      <c r="B23" s="345">
        <f>+[4]PRO0000095651!$G$161</f>
        <v>437331158</v>
      </c>
      <c r="C23" s="345">
        <v>0</v>
      </c>
      <c r="D23" s="345">
        <v>0</v>
      </c>
      <c r="E23" s="345">
        <f>+[4]PRO0000095651!$H$161</f>
        <v>3356653</v>
      </c>
      <c r="F23" s="345">
        <f>+B23+C23-D23+E23</f>
        <v>440687811</v>
      </c>
      <c r="G23" s="345">
        <v>167625141</v>
      </c>
      <c r="H23" s="345">
        <v>120231345</v>
      </c>
      <c r="I23" s="345">
        <v>0</v>
      </c>
      <c r="J23" s="345">
        <v>0</v>
      </c>
      <c r="K23" s="345">
        <f>SUM(G23:J23)</f>
        <v>287856486</v>
      </c>
      <c r="L23" s="346">
        <f>+F23-K23</f>
        <v>152831325</v>
      </c>
    </row>
    <row r="24" spans="1:14" x14ac:dyDescent="0.2">
      <c r="A24" s="458"/>
      <c r="B24" s="345"/>
      <c r="C24" s="345"/>
      <c r="D24" s="345"/>
      <c r="E24" s="345"/>
      <c r="F24" s="345"/>
      <c r="G24" s="345"/>
      <c r="H24" s="345"/>
      <c r="I24" s="345"/>
      <c r="J24" s="345"/>
      <c r="K24" s="345"/>
      <c r="L24" s="346"/>
    </row>
    <row r="25" spans="1:14" x14ac:dyDescent="0.2">
      <c r="A25" s="459" t="s">
        <v>224</v>
      </c>
      <c r="B25" s="345">
        <f>+[4]PRO0000095651!$G$164</f>
        <v>46109466406</v>
      </c>
      <c r="C25" s="345">
        <v>0</v>
      </c>
      <c r="D25" s="345">
        <v>0</v>
      </c>
      <c r="E25" s="345">
        <f>+[4]PRO0000095651!$H$164</f>
        <v>723952718</v>
      </c>
      <c r="F25" s="345">
        <f>+B25+C25-D25+E25</f>
        <v>46833419124</v>
      </c>
      <c r="G25" s="345">
        <v>618674274</v>
      </c>
      <c r="H25" s="345">
        <f>879896338-63</f>
        <v>879896275</v>
      </c>
      <c r="I25" s="345">
        <v>0</v>
      </c>
      <c r="J25" s="345">
        <v>0</v>
      </c>
      <c r="K25" s="345">
        <f>SUM(G25:J25)</f>
        <v>1498570549</v>
      </c>
      <c r="L25" s="346">
        <f>+F25-K25</f>
        <v>45334848575</v>
      </c>
      <c r="M25" s="320"/>
      <c r="N25" s="320"/>
    </row>
    <row r="26" spans="1:14" x14ac:dyDescent="0.2">
      <c r="A26" s="459"/>
      <c r="B26" s="345"/>
      <c r="C26" s="345"/>
      <c r="D26" s="345"/>
      <c r="E26" s="345"/>
      <c r="F26" s="345"/>
      <c r="G26" s="345"/>
      <c r="H26" s="345"/>
      <c r="I26" s="345"/>
      <c r="J26" s="345"/>
      <c r="K26" s="345"/>
      <c r="L26" s="346"/>
    </row>
    <row r="27" spans="1:14" x14ac:dyDescent="0.2">
      <c r="A27" s="459" t="s">
        <v>206</v>
      </c>
      <c r="B27" s="345">
        <v>224635407</v>
      </c>
      <c r="C27" s="345">
        <v>197443630</v>
      </c>
      <c r="D27" s="345">
        <v>0</v>
      </c>
      <c r="E27" s="345">
        <v>2139115</v>
      </c>
      <c r="F27" s="345">
        <f>+B27+C27-D27+E27</f>
        <v>424218152</v>
      </c>
      <c r="G27" s="345">
        <v>62209708</v>
      </c>
      <c r="H27" s="345">
        <v>29714837</v>
      </c>
      <c r="I27" s="345">
        <v>0</v>
      </c>
      <c r="J27" s="345">
        <v>0</v>
      </c>
      <c r="K27" s="345">
        <f>SUM(G27:J27)</f>
        <v>91924545</v>
      </c>
      <c r="L27" s="346">
        <f>+F27-K27</f>
        <v>332293607</v>
      </c>
    </row>
    <row r="28" spans="1:14" x14ac:dyDescent="0.2">
      <c r="A28" s="459"/>
      <c r="B28" s="345"/>
      <c r="C28" s="345"/>
      <c r="D28" s="345"/>
      <c r="E28" s="345"/>
      <c r="F28" s="345"/>
      <c r="G28" s="345"/>
      <c r="H28" s="345"/>
      <c r="I28" s="345"/>
      <c r="J28" s="345"/>
      <c r="K28" s="345"/>
      <c r="L28" s="346"/>
    </row>
    <row r="29" spans="1:14" x14ac:dyDescent="0.2">
      <c r="A29" s="457" t="s">
        <v>207</v>
      </c>
      <c r="B29" s="345">
        <v>662353125</v>
      </c>
      <c r="C29" s="345">
        <v>564534733</v>
      </c>
      <c r="D29" s="345">
        <v>0</v>
      </c>
      <c r="E29" s="345">
        <v>0</v>
      </c>
      <c r="F29" s="460">
        <f>+B29+C29-D29+E29</f>
        <v>1226887858</v>
      </c>
      <c r="G29" s="345">
        <v>0</v>
      </c>
      <c r="H29" s="345">
        <v>0</v>
      </c>
      <c r="I29" s="345">
        <v>0</v>
      </c>
      <c r="J29" s="345">
        <v>0</v>
      </c>
      <c r="K29" s="345">
        <v>0</v>
      </c>
      <c r="L29" s="346">
        <f>F29-K29</f>
        <v>1226887858</v>
      </c>
      <c r="M29" s="320"/>
      <c r="N29" s="320"/>
    </row>
    <row r="30" spans="1:14" s="336" customFormat="1" x14ac:dyDescent="0.2">
      <c r="A30" s="535" t="s">
        <v>288</v>
      </c>
      <c r="B30" s="344">
        <f>SUM(B15:B29)</f>
        <v>50555332658</v>
      </c>
      <c r="C30" s="344">
        <f t="shared" ref="C30:F30" si="0">SUM(C15:C29)</f>
        <v>1070093294</v>
      </c>
      <c r="D30" s="344">
        <f t="shared" si="0"/>
        <v>0</v>
      </c>
      <c r="E30" s="344">
        <f t="shared" si="0"/>
        <v>771475048</v>
      </c>
      <c r="F30" s="344">
        <f t="shared" si="0"/>
        <v>52396901000</v>
      </c>
      <c r="G30" s="344">
        <f t="shared" ref="G30:J30" si="1">SUM(G15:G29)</f>
        <v>1359350730</v>
      </c>
      <c r="H30" s="344">
        <f t="shared" si="1"/>
        <v>1281888430</v>
      </c>
      <c r="I30" s="344">
        <f t="shared" si="1"/>
        <v>0</v>
      </c>
      <c r="J30" s="344">
        <f t="shared" si="1"/>
        <v>0</v>
      </c>
      <c r="K30" s="344">
        <f t="shared" ref="K30" si="2">SUM(K15:K29)</f>
        <v>2641239160</v>
      </c>
      <c r="L30" s="344">
        <f>SUM(L15:L29)</f>
        <v>49755661840</v>
      </c>
      <c r="M30" s="339"/>
    </row>
    <row r="31" spans="1:14" s="336" customFormat="1" x14ac:dyDescent="0.2">
      <c r="A31" s="456" t="s">
        <v>242</v>
      </c>
      <c r="B31" s="344">
        <v>61162143218</v>
      </c>
      <c r="C31" s="344">
        <v>844125618</v>
      </c>
      <c r="D31" s="344">
        <v>0</v>
      </c>
      <c r="E31" s="344">
        <v>1525511094</v>
      </c>
      <c r="F31" s="344">
        <f>SUM(B31:E31)</f>
        <v>63531779930</v>
      </c>
      <c r="G31" s="344">
        <v>12976446816</v>
      </c>
      <c r="H31" s="344">
        <v>1359350962</v>
      </c>
      <c r="I31" s="344">
        <v>0</v>
      </c>
      <c r="J31" s="344">
        <v>0</v>
      </c>
      <c r="K31" s="344">
        <v>14335797778</v>
      </c>
      <c r="L31" s="343">
        <f>F31-K31</f>
        <v>49195982152</v>
      </c>
    </row>
    <row r="32" spans="1:14" x14ac:dyDescent="0.2">
      <c r="F32" s="320"/>
      <c r="L32" s="320"/>
    </row>
    <row r="33" spans="1:12" x14ac:dyDescent="0.2">
      <c r="H33" s="320"/>
      <c r="K33" s="339"/>
      <c r="L33" s="320"/>
    </row>
    <row r="34" spans="1:12" x14ac:dyDescent="0.2">
      <c r="K34" s="339"/>
    </row>
    <row r="35" spans="1:12" s="340" customFormat="1" ht="18" x14ac:dyDescent="0.25">
      <c r="A35" s="455" t="s">
        <v>144</v>
      </c>
      <c r="H35" s="342"/>
      <c r="I35" s="342"/>
      <c r="K35" s="341"/>
    </row>
    <row r="36" spans="1:12" x14ac:dyDescent="0.2">
      <c r="K36" s="339"/>
    </row>
    <row r="37" spans="1:12" s="337" customFormat="1" ht="15.75" x14ac:dyDescent="0.25">
      <c r="K37" s="338"/>
    </row>
    <row r="40" spans="1:12" x14ac:dyDescent="0.2">
      <c r="A40" s="668" t="s">
        <v>175</v>
      </c>
      <c r="B40" s="668"/>
      <c r="C40" s="679" t="s">
        <v>176</v>
      </c>
      <c r="D40" s="679"/>
      <c r="E40" s="668" t="s">
        <v>177</v>
      </c>
      <c r="F40" s="668"/>
    </row>
    <row r="41" spans="1:12" x14ac:dyDescent="0.2">
      <c r="A41" s="673" t="s">
        <v>127</v>
      </c>
      <c r="B41" s="673"/>
      <c r="C41" s="680" t="s">
        <v>223</v>
      </c>
      <c r="D41" s="680"/>
      <c r="E41" s="673" t="s">
        <v>117</v>
      </c>
      <c r="F41" s="673"/>
    </row>
  </sheetData>
  <mergeCells count="10">
    <mergeCell ref="A41:B41"/>
    <mergeCell ref="C41:D41"/>
    <mergeCell ref="E41:F41"/>
    <mergeCell ref="A1:L1"/>
    <mergeCell ref="A2:L2"/>
    <mergeCell ref="A3:L3"/>
    <mergeCell ref="G11:K11"/>
    <mergeCell ref="A40:B40"/>
    <mergeCell ref="C40:D40"/>
    <mergeCell ref="E40:F40"/>
  </mergeCells>
  <printOptions gridLinesSet="0"/>
  <pageMargins left="0.25" right="0.25" top="0.75" bottom="0.75" header="0.3" footer="0.3"/>
  <pageSetup scale="60" orientation="landscape" horizontalDpi="300" verticalDpi="300" r:id="rId1"/>
  <headerFooter alignWithMargins="0">
    <oddFooter xml:space="preserve">&amp;C&amp;12 19&amp;10
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M35"/>
  <sheetViews>
    <sheetView showGridLines="0" zoomScaleNormal="100" workbookViewId="0">
      <selection activeCell="A3" sqref="A3:J3"/>
    </sheetView>
  </sheetViews>
  <sheetFormatPr baseColWidth="10" defaultColWidth="11.42578125" defaultRowHeight="12.75" x14ac:dyDescent="0.2"/>
  <cols>
    <col min="1" max="1" width="22.28515625" style="187" customWidth="1"/>
    <col min="2" max="2" width="15.5703125" style="187" customWidth="1"/>
    <col min="3" max="3" width="13.7109375" style="187" customWidth="1"/>
    <col min="4" max="4" width="11.140625" style="187" customWidth="1"/>
    <col min="5" max="5" width="15.140625" style="187" customWidth="1"/>
    <col min="6" max="6" width="18" style="187" customWidth="1"/>
    <col min="7" max="7" width="10.7109375" style="187" customWidth="1"/>
    <col min="8" max="8" width="10" style="187" customWidth="1"/>
    <col min="9" max="10" width="13.5703125" style="187" customWidth="1"/>
    <col min="11" max="16384" width="11.42578125" style="187"/>
  </cols>
  <sheetData>
    <row r="1" spans="1:13" ht="16.5" x14ac:dyDescent="0.25">
      <c r="A1" s="672" t="s">
        <v>276</v>
      </c>
      <c r="B1" s="672"/>
      <c r="C1" s="672"/>
      <c r="D1" s="672"/>
      <c r="E1" s="672"/>
      <c r="F1" s="672"/>
      <c r="G1" s="672"/>
      <c r="H1" s="672"/>
      <c r="I1" s="672"/>
      <c r="J1" s="672"/>
    </row>
    <row r="2" spans="1:13" ht="16.5" x14ac:dyDescent="0.25">
      <c r="A2" s="672" t="s">
        <v>178</v>
      </c>
      <c r="B2" s="672"/>
      <c r="C2" s="672"/>
      <c r="D2" s="672"/>
      <c r="E2" s="672"/>
      <c r="F2" s="672"/>
      <c r="G2" s="672"/>
      <c r="H2" s="672"/>
      <c r="I2" s="672"/>
      <c r="J2" s="672"/>
    </row>
    <row r="3" spans="1:13" ht="16.5" x14ac:dyDescent="0.25">
      <c r="A3" s="672" t="s">
        <v>9</v>
      </c>
      <c r="B3" s="672"/>
      <c r="C3" s="672"/>
      <c r="D3" s="672"/>
      <c r="E3" s="672"/>
      <c r="F3" s="672"/>
      <c r="G3" s="672"/>
      <c r="H3" s="672"/>
      <c r="I3" s="672"/>
      <c r="J3" s="672"/>
    </row>
    <row r="4" spans="1:13" s="393" customFormat="1" ht="16.5" x14ac:dyDescent="0.25">
      <c r="A4" s="394"/>
      <c r="B4" s="394"/>
      <c r="C4" s="394"/>
      <c r="D4" s="394"/>
      <c r="E4" s="394"/>
      <c r="F4" s="394"/>
      <c r="G4" s="394"/>
      <c r="H4" s="394"/>
      <c r="I4" s="394"/>
      <c r="J4" s="394"/>
    </row>
    <row r="5" spans="1:13" s="393" customFormat="1" ht="16.5" x14ac:dyDescent="0.25">
      <c r="A5" s="394" t="s">
        <v>18</v>
      </c>
      <c r="B5" s="394"/>
      <c r="C5" s="394"/>
      <c r="D5" s="394"/>
      <c r="E5" s="394"/>
      <c r="F5" s="394"/>
      <c r="G5" s="394"/>
      <c r="H5" s="394"/>
      <c r="I5" s="394"/>
      <c r="J5" s="394"/>
    </row>
    <row r="6" spans="1:13" s="393" customFormat="1" ht="16.5" x14ac:dyDescent="0.25">
      <c r="A6" s="394"/>
      <c r="B6" s="394"/>
      <c r="C6" s="394"/>
      <c r="D6" s="394"/>
      <c r="E6" s="394"/>
      <c r="F6" s="394"/>
      <c r="G6" s="394"/>
      <c r="H6" s="394"/>
      <c r="I6" s="394"/>
      <c r="J6" s="394"/>
    </row>
    <row r="7" spans="1:13" s="389" customFormat="1" ht="16.5" x14ac:dyDescent="0.25">
      <c r="A7" s="392"/>
      <c r="B7" s="392"/>
      <c r="C7" s="392"/>
      <c r="D7" s="392"/>
      <c r="E7" s="392"/>
      <c r="F7" s="392"/>
      <c r="G7" s="392"/>
      <c r="H7" s="392"/>
      <c r="I7" s="392"/>
      <c r="J7" s="391"/>
      <c r="K7" s="390"/>
      <c r="L7" s="390"/>
      <c r="M7" s="390"/>
    </row>
    <row r="8" spans="1:13" x14ac:dyDescent="0.2">
      <c r="A8" s="388"/>
      <c r="J8" s="387" t="s">
        <v>19</v>
      </c>
    </row>
    <row r="9" spans="1:13" x14ac:dyDescent="0.2">
      <c r="A9" s="258"/>
    </row>
    <row r="10" spans="1:13" x14ac:dyDescent="0.2">
      <c r="A10" s="283"/>
      <c r="B10" s="386" t="s">
        <v>20</v>
      </c>
      <c r="C10" s="384"/>
      <c r="D10" s="384"/>
      <c r="E10" s="383"/>
      <c r="F10" s="384"/>
      <c r="G10" s="385" t="s">
        <v>21</v>
      </c>
      <c r="H10" s="384"/>
      <c r="I10" s="383"/>
      <c r="J10" s="382"/>
    </row>
    <row r="11" spans="1:13" x14ac:dyDescent="0.2">
      <c r="A11" s="381"/>
      <c r="B11" s="380" t="s">
        <v>13</v>
      </c>
      <c r="C11" s="380" t="s">
        <v>22</v>
      </c>
      <c r="D11" s="380" t="s">
        <v>23</v>
      </c>
      <c r="E11" s="380" t="s">
        <v>14</v>
      </c>
      <c r="F11" s="380" t="s">
        <v>24</v>
      </c>
      <c r="G11" s="380" t="s">
        <v>25</v>
      </c>
      <c r="H11" s="380" t="s">
        <v>26</v>
      </c>
      <c r="I11" s="380" t="s">
        <v>27</v>
      </c>
      <c r="J11" s="379" t="s">
        <v>28</v>
      </c>
    </row>
    <row r="12" spans="1:13" x14ac:dyDescent="0.2">
      <c r="A12" s="378" t="s">
        <v>15</v>
      </c>
      <c r="B12" s="377" t="s">
        <v>95</v>
      </c>
      <c r="C12" s="376"/>
      <c r="D12" s="376"/>
      <c r="E12" s="377" t="s">
        <v>95</v>
      </c>
      <c r="F12" s="376" t="s">
        <v>105</v>
      </c>
      <c r="G12" s="377" t="s">
        <v>95</v>
      </c>
      <c r="H12" s="376"/>
      <c r="I12" s="376" t="s">
        <v>16</v>
      </c>
      <c r="J12" s="376" t="s">
        <v>17</v>
      </c>
    </row>
    <row r="13" spans="1:13" x14ac:dyDescent="0.2">
      <c r="A13" s="283"/>
      <c r="B13" s="283"/>
      <c r="C13" s="283"/>
      <c r="D13" s="283"/>
      <c r="E13" s="283"/>
      <c r="F13" s="283"/>
      <c r="G13" s="283"/>
      <c r="H13" s="283"/>
      <c r="I13" s="283"/>
      <c r="J13" s="283"/>
    </row>
    <row r="14" spans="1:13" hidden="1" x14ac:dyDescent="0.2">
      <c r="A14" s="375"/>
      <c r="B14" s="374"/>
      <c r="C14" s="374"/>
      <c r="D14" s="374"/>
      <c r="E14" s="374"/>
      <c r="F14" s="374"/>
      <c r="G14" s="374"/>
      <c r="H14" s="374"/>
      <c r="I14" s="374"/>
      <c r="J14" s="374"/>
    </row>
    <row r="15" spans="1:13" hidden="1" x14ac:dyDescent="0.2">
      <c r="A15" s="281"/>
      <c r="B15" s="373"/>
      <c r="C15" s="373"/>
      <c r="D15" s="373"/>
      <c r="E15" s="373"/>
      <c r="F15" s="373"/>
      <c r="G15" s="373"/>
      <c r="H15" s="373"/>
      <c r="I15" s="373"/>
      <c r="J15" s="373"/>
    </row>
    <row r="16" spans="1:13" hidden="1" x14ac:dyDescent="0.2">
      <c r="A16" s="281"/>
      <c r="B16" s="373"/>
      <c r="C16" s="373"/>
      <c r="D16" s="373"/>
      <c r="E16" s="373"/>
      <c r="F16" s="373"/>
      <c r="G16" s="373"/>
      <c r="H16" s="373"/>
      <c r="I16" s="373"/>
      <c r="J16" s="373"/>
    </row>
    <row r="17" spans="1:10" hidden="1" x14ac:dyDescent="0.2">
      <c r="A17" s="281"/>
      <c r="B17" s="373"/>
      <c r="C17" s="373"/>
      <c r="D17" s="373"/>
      <c r="E17" s="373"/>
      <c r="F17" s="373"/>
      <c r="G17" s="373"/>
      <c r="H17" s="373"/>
      <c r="I17" s="373"/>
      <c r="J17" s="373"/>
    </row>
    <row r="18" spans="1:10" s="258" customFormat="1" x14ac:dyDescent="0.2">
      <c r="A18" s="526" t="s">
        <v>271</v>
      </c>
      <c r="B18" s="527">
        <v>730715909</v>
      </c>
      <c r="C18" s="528">
        <v>718319530</v>
      </c>
      <c r="D18" s="527">
        <v>0</v>
      </c>
      <c r="E18" s="528">
        <f>+C18+B18</f>
        <v>1449035439</v>
      </c>
      <c r="F18" s="528">
        <v>0</v>
      </c>
      <c r="G18" s="528">
        <v>0</v>
      </c>
      <c r="H18" s="528">
        <v>0</v>
      </c>
      <c r="I18" s="528">
        <f>+SUM(F18:H18)</f>
        <v>0</v>
      </c>
      <c r="J18" s="528">
        <f>+E18-I18</f>
        <v>1449035439</v>
      </c>
    </row>
    <row r="19" spans="1:10" hidden="1" x14ac:dyDescent="0.2">
      <c r="A19" s="281"/>
      <c r="B19" s="529"/>
      <c r="C19" s="529"/>
      <c r="D19" s="529"/>
      <c r="E19" s="529"/>
      <c r="F19" s="529"/>
      <c r="G19" s="529"/>
      <c r="H19" s="529"/>
      <c r="I19" s="529"/>
      <c r="J19" s="529"/>
    </row>
    <row r="20" spans="1:10" hidden="1" x14ac:dyDescent="0.2">
      <c r="A20" s="281"/>
      <c r="B20" s="529"/>
      <c r="C20" s="529"/>
      <c r="D20" s="529"/>
      <c r="E20" s="529"/>
      <c r="F20" s="529"/>
      <c r="G20" s="529"/>
      <c r="H20" s="529"/>
      <c r="I20" s="529"/>
      <c r="J20" s="529"/>
    </row>
    <row r="21" spans="1:10" hidden="1" x14ac:dyDescent="0.2">
      <c r="A21" s="281"/>
      <c r="B21" s="529"/>
      <c r="C21" s="529"/>
      <c r="D21" s="529"/>
      <c r="E21" s="529"/>
      <c r="F21" s="529"/>
      <c r="G21" s="529"/>
      <c r="H21" s="529"/>
      <c r="I21" s="529"/>
      <c r="J21" s="529"/>
    </row>
    <row r="22" spans="1:10" hidden="1" x14ac:dyDescent="0.2">
      <c r="A22" s="281"/>
      <c r="B22" s="529"/>
      <c r="C22" s="529"/>
      <c r="D22" s="529"/>
      <c r="E22" s="529"/>
      <c r="F22" s="529"/>
      <c r="G22" s="529"/>
      <c r="H22" s="529"/>
      <c r="I22" s="529"/>
      <c r="J22" s="529"/>
    </row>
    <row r="23" spans="1:10" x14ac:dyDescent="0.2">
      <c r="A23" s="281" t="s">
        <v>272</v>
      </c>
      <c r="B23" s="527">
        <v>63047600</v>
      </c>
      <c r="C23" s="529">
        <v>10902625</v>
      </c>
      <c r="D23" s="529">
        <v>0</v>
      </c>
      <c r="E23" s="528">
        <f>+C23+B23</f>
        <v>73950225</v>
      </c>
      <c r="F23" s="529">
        <v>0</v>
      </c>
      <c r="G23" s="529">
        <v>0</v>
      </c>
      <c r="H23" s="529">
        <v>0</v>
      </c>
      <c r="I23" s="529">
        <v>0</v>
      </c>
      <c r="J23" s="529">
        <f>+E23</f>
        <v>73950225</v>
      </c>
    </row>
    <row r="24" spans="1:10" x14ac:dyDescent="0.2">
      <c r="A24" s="372" t="s">
        <v>280</v>
      </c>
      <c r="B24" s="530">
        <f>SUM(B18:B23)</f>
        <v>793763509</v>
      </c>
      <c r="C24" s="530">
        <f t="shared" ref="C24:J24" si="0">SUM(C18:C23)</f>
        <v>729222155</v>
      </c>
      <c r="D24" s="530">
        <f t="shared" si="0"/>
        <v>0</v>
      </c>
      <c r="E24" s="530">
        <f>SUM(E18:E23)</f>
        <v>1522985664</v>
      </c>
      <c r="F24" s="530">
        <f t="shared" si="0"/>
        <v>0</v>
      </c>
      <c r="G24" s="530">
        <f t="shared" si="0"/>
        <v>0</v>
      </c>
      <c r="H24" s="530">
        <f t="shared" si="0"/>
        <v>0</v>
      </c>
      <c r="I24" s="530">
        <f t="shared" si="0"/>
        <v>0</v>
      </c>
      <c r="J24" s="530">
        <f t="shared" si="0"/>
        <v>1522985664</v>
      </c>
    </row>
    <row r="25" spans="1:10" x14ac:dyDescent="0.2">
      <c r="A25" s="371" t="s">
        <v>167</v>
      </c>
      <c r="B25" s="530">
        <v>144616816</v>
      </c>
      <c r="C25" s="530">
        <v>683037624</v>
      </c>
      <c r="D25" s="530" t="s">
        <v>208</v>
      </c>
      <c r="E25" s="530">
        <f>+C25+B25</f>
        <v>827654440</v>
      </c>
      <c r="F25" s="530">
        <v>33890931</v>
      </c>
      <c r="G25" s="530" t="s">
        <v>208</v>
      </c>
      <c r="H25" s="530" t="s">
        <v>208</v>
      </c>
      <c r="I25" s="530">
        <f>+F25</f>
        <v>33890931</v>
      </c>
      <c r="J25" s="530">
        <f>+E25-I25</f>
        <v>793763509</v>
      </c>
    </row>
    <row r="26" spans="1:10" x14ac:dyDescent="0.2">
      <c r="B26" s="187" t="s">
        <v>10</v>
      </c>
    </row>
    <row r="31" spans="1:10" s="369" customFormat="1" ht="18" x14ac:dyDescent="0.25">
      <c r="A31" s="369" t="s">
        <v>144</v>
      </c>
      <c r="J31" s="370"/>
    </row>
    <row r="34" spans="1:9" ht="13.5" x14ac:dyDescent="0.25">
      <c r="A34" s="668" t="s">
        <v>175</v>
      </c>
      <c r="B34" s="668"/>
      <c r="E34" s="679" t="s">
        <v>176</v>
      </c>
      <c r="F34" s="679"/>
      <c r="G34" s="71"/>
      <c r="H34" s="668" t="s">
        <v>177</v>
      </c>
      <c r="I34" s="668"/>
    </row>
    <row r="35" spans="1:9" x14ac:dyDescent="0.2">
      <c r="A35" s="673" t="s">
        <v>127</v>
      </c>
      <c r="B35" s="673"/>
      <c r="E35" s="680" t="s">
        <v>223</v>
      </c>
      <c r="F35" s="680"/>
      <c r="G35" s="141"/>
      <c r="H35" s="673" t="s">
        <v>117</v>
      </c>
      <c r="I35" s="673"/>
    </row>
  </sheetData>
  <mergeCells count="9">
    <mergeCell ref="A1:J1"/>
    <mergeCell ref="A2:J2"/>
    <mergeCell ref="A3:J3"/>
    <mergeCell ref="A35:B35"/>
    <mergeCell ref="E35:F35"/>
    <mergeCell ref="H35:I35"/>
    <mergeCell ref="A34:B34"/>
    <mergeCell ref="E34:F34"/>
    <mergeCell ref="H34:I34"/>
  </mergeCells>
  <printOptions gridLinesSet="0"/>
  <pageMargins left="0.9055118110236221" right="1.4566929133858268" top="1.5748031496062993" bottom="1.1811023622047245" header="0.51181102362204722" footer="1.1023622047244095"/>
  <pageSetup scale="80" orientation="landscape" horizontalDpi="300" verticalDpi="300" r:id="rId1"/>
  <headerFooter alignWithMargins="0">
    <oddFooter>&amp;C&amp;12 20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M40"/>
  <sheetViews>
    <sheetView showGridLines="0" zoomScale="70" zoomScaleNormal="70" workbookViewId="0">
      <selection sqref="A1:M1"/>
    </sheetView>
  </sheetViews>
  <sheetFormatPr baseColWidth="10" defaultColWidth="11.42578125" defaultRowHeight="12.75" x14ac:dyDescent="0.2"/>
  <cols>
    <col min="1" max="1" width="34.28515625" style="187" customWidth="1"/>
    <col min="2" max="2" width="10" style="187" customWidth="1"/>
    <col min="3" max="3" width="11.28515625" style="187" customWidth="1"/>
    <col min="4" max="4" width="12.5703125" style="187" customWidth="1"/>
    <col min="5" max="5" width="12.140625" style="187" customWidth="1"/>
    <col min="6" max="6" width="16.5703125" style="187" customWidth="1"/>
    <col min="7" max="7" width="11.5703125" style="187" customWidth="1"/>
    <col min="8" max="8" width="14.85546875" style="187" customWidth="1"/>
    <col min="9" max="9" width="15.5703125" style="187" customWidth="1"/>
    <col min="10" max="10" width="13" style="187" customWidth="1"/>
    <col min="11" max="11" width="13.140625" style="187" customWidth="1"/>
    <col min="12" max="12" width="13.5703125" style="187" customWidth="1"/>
    <col min="13" max="13" width="23.28515625" style="187" bestFit="1" customWidth="1"/>
    <col min="14" max="16384" width="11.42578125" style="187"/>
  </cols>
  <sheetData>
    <row r="1" spans="1:13" ht="16.5" x14ac:dyDescent="0.25">
      <c r="A1" s="672" t="s">
        <v>276</v>
      </c>
      <c r="B1" s="672"/>
      <c r="C1" s="672"/>
      <c r="D1" s="672"/>
      <c r="E1" s="672"/>
      <c r="F1" s="672"/>
      <c r="G1" s="672"/>
      <c r="H1" s="672"/>
      <c r="I1" s="672"/>
      <c r="J1" s="672"/>
      <c r="K1" s="672"/>
      <c r="L1" s="672"/>
      <c r="M1" s="672"/>
    </row>
    <row r="2" spans="1:13" ht="16.5" x14ac:dyDescent="0.25">
      <c r="A2" s="672" t="s">
        <v>178</v>
      </c>
      <c r="B2" s="672"/>
      <c r="C2" s="672"/>
      <c r="D2" s="672"/>
      <c r="E2" s="672"/>
      <c r="F2" s="672"/>
      <c r="G2" s="672"/>
      <c r="H2" s="672"/>
      <c r="I2" s="672"/>
      <c r="J2" s="672"/>
      <c r="K2" s="672"/>
      <c r="L2" s="672"/>
      <c r="M2" s="672"/>
    </row>
    <row r="3" spans="1:13" ht="16.5" x14ac:dyDescent="0.25">
      <c r="A3" s="672" t="s">
        <v>9</v>
      </c>
      <c r="B3" s="672"/>
      <c r="C3" s="672"/>
      <c r="D3" s="672"/>
      <c r="E3" s="672"/>
      <c r="F3" s="672"/>
      <c r="G3" s="672"/>
      <c r="H3" s="672"/>
      <c r="I3" s="672"/>
      <c r="J3" s="672"/>
      <c r="K3" s="672"/>
      <c r="L3" s="672"/>
      <c r="M3" s="672"/>
    </row>
    <row r="4" spans="1:13" s="420" customFormat="1" ht="18" x14ac:dyDescent="0.25">
      <c r="A4" s="421"/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  <c r="M4" s="421"/>
    </row>
    <row r="5" spans="1:13" s="420" customFormat="1" ht="18" x14ac:dyDescent="0.25">
      <c r="A5" s="421" t="s">
        <v>29</v>
      </c>
      <c r="B5" s="421"/>
      <c r="C5" s="421"/>
      <c r="D5" s="421"/>
      <c r="E5" s="421"/>
      <c r="F5" s="421"/>
      <c r="G5" s="421"/>
      <c r="H5" s="421"/>
      <c r="I5" s="421"/>
      <c r="J5" s="421"/>
      <c r="K5" s="421"/>
      <c r="L5" s="421"/>
      <c r="M5" s="421"/>
    </row>
    <row r="6" spans="1:13" s="420" customFormat="1" ht="18" x14ac:dyDescent="0.25">
      <c r="A6" s="421" t="s">
        <v>30</v>
      </c>
      <c r="B6" s="421"/>
      <c r="C6" s="421"/>
      <c r="D6" s="421"/>
      <c r="E6" s="421"/>
      <c r="F6" s="421"/>
      <c r="G6" s="421"/>
      <c r="H6" s="421"/>
      <c r="I6" s="421"/>
      <c r="J6" s="421"/>
      <c r="K6" s="421"/>
      <c r="L6" s="421"/>
      <c r="M6" s="421"/>
    </row>
    <row r="7" spans="1:13" s="420" customFormat="1" ht="18" x14ac:dyDescent="0.25">
      <c r="A7" s="421"/>
      <c r="B7" s="421"/>
      <c r="C7" s="421"/>
      <c r="D7" s="421"/>
      <c r="E7" s="421"/>
      <c r="F7" s="421"/>
      <c r="G7" s="421"/>
      <c r="H7" s="421"/>
      <c r="I7" s="421"/>
      <c r="J7" s="421"/>
      <c r="K7" s="421"/>
      <c r="L7" s="421"/>
      <c r="M7" s="421"/>
    </row>
    <row r="8" spans="1:13" s="420" customFormat="1" ht="18" x14ac:dyDescent="0.25">
      <c r="A8" s="421"/>
      <c r="B8" s="421"/>
      <c r="C8" s="421"/>
      <c r="D8" s="421"/>
      <c r="E8" s="421"/>
      <c r="F8" s="421"/>
      <c r="G8" s="421"/>
      <c r="H8" s="421"/>
      <c r="I8" s="421"/>
      <c r="J8" s="421"/>
      <c r="K8" s="421"/>
      <c r="L8" s="421"/>
      <c r="M8" s="421"/>
    </row>
    <row r="9" spans="1:13" ht="18" x14ac:dyDescent="0.25">
      <c r="A9" s="312"/>
      <c r="B9" s="312"/>
      <c r="C9" s="312"/>
      <c r="D9" s="312"/>
      <c r="E9" s="312"/>
      <c r="F9" s="312"/>
      <c r="G9" s="312"/>
      <c r="H9" s="312"/>
      <c r="I9" s="312"/>
      <c r="J9" s="312"/>
      <c r="K9" s="312"/>
      <c r="L9" s="312"/>
      <c r="M9" s="419" t="s">
        <v>31</v>
      </c>
    </row>
    <row r="10" spans="1:13" x14ac:dyDescent="0.2">
      <c r="A10" s="312"/>
      <c r="B10" s="312"/>
      <c r="C10" s="312"/>
      <c r="D10" s="312"/>
      <c r="E10" s="312"/>
      <c r="F10" s="312"/>
      <c r="G10" s="312"/>
      <c r="H10" s="312"/>
      <c r="I10" s="312"/>
      <c r="J10" s="312"/>
      <c r="K10" s="312"/>
      <c r="L10" s="312"/>
      <c r="M10" s="312"/>
    </row>
    <row r="11" spans="1:13" ht="15.75" x14ac:dyDescent="0.25">
      <c r="A11" s="412"/>
      <c r="B11" s="418"/>
      <c r="C11" s="412"/>
      <c r="D11" s="418"/>
      <c r="E11" s="412"/>
      <c r="F11" s="418"/>
      <c r="G11" s="412"/>
      <c r="H11" s="412"/>
      <c r="I11" s="416" t="s">
        <v>32</v>
      </c>
      <c r="J11" s="417"/>
      <c r="K11" s="417"/>
      <c r="L11" s="417"/>
      <c r="M11" s="415"/>
    </row>
    <row r="12" spans="1:13" ht="15.75" x14ac:dyDescent="0.25">
      <c r="A12" s="414" t="s">
        <v>222</v>
      </c>
      <c r="B12" s="413" t="s">
        <v>33</v>
      </c>
      <c r="C12" s="414" t="s">
        <v>34</v>
      </c>
      <c r="D12" s="413" t="s">
        <v>35</v>
      </c>
      <c r="E12" s="414" t="s">
        <v>34</v>
      </c>
      <c r="F12" s="413" t="s">
        <v>34</v>
      </c>
      <c r="G12" s="414" t="s">
        <v>34</v>
      </c>
      <c r="H12" s="414" t="s">
        <v>34</v>
      </c>
      <c r="I12" s="413" t="s">
        <v>204</v>
      </c>
      <c r="J12" s="412" t="s">
        <v>221</v>
      </c>
      <c r="K12" s="413" t="s">
        <v>143</v>
      </c>
      <c r="L12" s="416" t="s">
        <v>220</v>
      </c>
      <c r="M12" s="415"/>
    </row>
    <row r="13" spans="1:13" ht="15.75" x14ac:dyDescent="0.25">
      <c r="A13" s="414" t="s">
        <v>219</v>
      </c>
      <c r="B13" s="413"/>
      <c r="C13" s="414" t="s">
        <v>36</v>
      </c>
      <c r="D13" s="413"/>
      <c r="E13" s="414" t="s">
        <v>36</v>
      </c>
      <c r="F13" s="413" t="s">
        <v>218</v>
      </c>
      <c r="G13" s="414" t="s">
        <v>217</v>
      </c>
      <c r="H13" s="414" t="s">
        <v>217</v>
      </c>
      <c r="I13" s="413" t="s">
        <v>217</v>
      </c>
      <c r="J13" s="414" t="s">
        <v>216</v>
      </c>
      <c r="K13" s="413"/>
      <c r="L13" s="412"/>
      <c r="M13" s="411"/>
    </row>
    <row r="14" spans="1:13" ht="15.75" x14ac:dyDescent="0.25">
      <c r="A14" s="408" t="s">
        <v>215</v>
      </c>
      <c r="B14" s="410"/>
      <c r="C14" s="408" t="s">
        <v>37</v>
      </c>
      <c r="D14" s="409"/>
      <c r="E14" s="408" t="s">
        <v>38</v>
      </c>
      <c r="F14" s="409" t="s">
        <v>214</v>
      </c>
      <c r="G14" s="408" t="s">
        <v>213</v>
      </c>
      <c r="H14" s="408" t="s">
        <v>39</v>
      </c>
      <c r="I14" s="409" t="s">
        <v>212</v>
      </c>
      <c r="J14" s="408"/>
      <c r="K14" s="409"/>
      <c r="L14" s="408" t="s">
        <v>40</v>
      </c>
      <c r="M14" s="407" t="s">
        <v>211</v>
      </c>
    </row>
    <row r="15" spans="1:13" ht="15.75" x14ac:dyDescent="0.25">
      <c r="A15" s="406"/>
      <c r="B15" s="405"/>
      <c r="C15" s="405"/>
      <c r="D15" s="405"/>
      <c r="E15" s="405"/>
      <c r="F15" s="405"/>
      <c r="G15" s="405"/>
      <c r="H15" s="405"/>
      <c r="I15" s="405"/>
      <c r="J15" s="405"/>
      <c r="K15" s="405"/>
      <c r="L15" s="405"/>
      <c r="M15" s="405"/>
    </row>
    <row r="16" spans="1:13" ht="15.75" x14ac:dyDescent="0.25">
      <c r="A16" s="402"/>
      <c r="B16" s="399"/>
      <c r="C16" s="399"/>
      <c r="D16" s="399"/>
      <c r="E16" s="399"/>
      <c r="F16" s="399"/>
      <c r="G16" s="399"/>
      <c r="H16" s="399"/>
      <c r="I16" s="399"/>
      <c r="J16" s="399"/>
      <c r="K16" s="399"/>
      <c r="L16" s="399"/>
      <c r="M16" s="399"/>
    </row>
    <row r="17" spans="1:13" ht="15.75" x14ac:dyDescent="0.25">
      <c r="A17" s="402" t="s">
        <v>210</v>
      </c>
      <c r="B17" s="399"/>
      <c r="C17" s="399"/>
      <c r="D17" s="399"/>
      <c r="E17" s="399"/>
      <c r="F17" s="399"/>
      <c r="G17" s="399"/>
      <c r="H17" s="399"/>
      <c r="I17" s="399"/>
      <c r="J17" s="399"/>
      <c r="K17" s="399"/>
      <c r="L17" s="399"/>
      <c r="M17" s="399"/>
    </row>
    <row r="18" spans="1:13" ht="15.75" x14ac:dyDescent="0.25">
      <c r="A18" s="402" t="s">
        <v>209</v>
      </c>
      <c r="B18" s="399"/>
      <c r="C18" s="399"/>
      <c r="D18" s="399"/>
      <c r="E18" s="404" t="s">
        <v>41</v>
      </c>
      <c r="F18" s="403"/>
      <c r="G18" s="399"/>
      <c r="H18" s="399"/>
      <c r="I18" s="399"/>
      <c r="J18" s="399"/>
      <c r="K18" s="399"/>
      <c r="L18" s="399"/>
      <c r="M18" s="399"/>
    </row>
    <row r="19" spans="1:13" ht="15.75" x14ac:dyDescent="0.25">
      <c r="A19" s="402" t="s">
        <v>42</v>
      </c>
      <c r="B19" s="399"/>
      <c r="C19" s="399"/>
      <c r="D19" s="399"/>
      <c r="E19" s="399"/>
      <c r="F19" s="399"/>
      <c r="G19" s="399"/>
      <c r="H19" s="399"/>
      <c r="I19" s="399"/>
      <c r="J19" s="399"/>
      <c r="K19" s="399"/>
      <c r="L19" s="399"/>
      <c r="M19" s="399"/>
    </row>
    <row r="20" spans="1:13" ht="15.75" x14ac:dyDescent="0.25">
      <c r="A20" s="402"/>
      <c r="B20" s="399"/>
      <c r="C20" s="399"/>
      <c r="D20" s="399"/>
      <c r="E20" s="399"/>
      <c r="F20" s="399"/>
      <c r="G20" s="399"/>
      <c r="H20" s="399"/>
      <c r="I20" s="399"/>
      <c r="J20" s="399"/>
      <c r="K20" s="399"/>
      <c r="L20" s="399"/>
      <c r="M20" s="399"/>
    </row>
    <row r="21" spans="1:13" ht="15.75" x14ac:dyDescent="0.25">
      <c r="A21" s="402"/>
      <c r="B21" s="399"/>
      <c r="C21" s="399"/>
      <c r="D21" s="399"/>
      <c r="E21" s="399"/>
      <c r="F21" s="399"/>
      <c r="G21" s="399"/>
      <c r="H21" s="399"/>
      <c r="I21" s="399"/>
      <c r="J21" s="399"/>
      <c r="K21" s="399"/>
      <c r="L21" s="399"/>
      <c r="M21" s="399"/>
    </row>
    <row r="22" spans="1:13" ht="15.75" x14ac:dyDescent="0.25">
      <c r="A22" s="400"/>
      <c r="B22" s="401"/>
      <c r="C22" s="401"/>
      <c r="D22" s="401"/>
      <c r="E22" s="401"/>
      <c r="F22" s="401"/>
      <c r="G22" s="401"/>
      <c r="H22" s="401"/>
      <c r="I22" s="401"/>
      <c r="J22" s="401"/>
      <c r="K22" s="401"/>
      <c r="L22" s="401"/>
      <c r="M22" s="401"/>
    </row>
    <row r="23" spans="1:13" ht="15.75" x14ac:dyDescent="0.25">
      <c r="A23" s="423" t="s">
        <v>409</v>
      </c>
      <c r="B23" s="195"/>
      <c r="C23" s="399"/>
      <c r="D23" s="399"/>
      <c r="E23" s="399"/>
      <c r="F23" s="399"/>
      <c r="G23" s="397"/>
      <c r="H23" s="399"/>
      <c r="I23" s="399"/>
      <c r="J23" s="399"/>
      <c r="K23" s="399"/>
      <c r="L23" s="399"/>
      <c r="M23" s="399"/>
    </row>
    <row r="24" spans="1:13" ht="15.75" x14ac:dyDescent="0.25">
      <c r="A24" s="424" t="s">
        <v>289</v>
      </c>
      <c r="B24" s="398"/>
      <c r="C24" s="397"/>
      <c r="D24" s="397"/>
      <c r="E24" s="397"/>
      <c r="F24" s="397"/>
      <c r="G24" s="397"/>
      <c r="H24" s="397"/>
      <c r="I24" s="397"/>
      <c r="J24" s="397"/>
      <c r="K24" s="397"/>
      <c r="L24" s="397"/>
      <c r="M24" s="397"/>
    </row>
    <row r="30" spans="1:13" s="395" customFormat="1" ht="20.25" x14ac:dyDescent="0.3">
      <c r="A30" s="369" t="s">
        <v>144</v>
      </c>
      <c r="J30" s="396"/>
      <c r="K30" s="396"/>
    </row>
    <row r="39" spans="1:9" ht="13.5" x14ac:dyDescent="0.25">
      <c r="A39" s="668" t="s">
        <v>175</v>
      </c>
      <c r="B39" s="668"/>
      <c r="E39" s="679" t="s">
        <v>176</v>
      </c>
      <c r="F39" s="679"/>
      <c r="G39" s="71"/>
      <c r="H39" s="668" t="s">
        <v>177</v>
      </c>
      <c r="I39" s="668"/>
    </row>
    <row r="40" spans="1:9" x14ac:dyDescent="0.2">
      <c r="A40" s="673" t="s">
        <v>127</v>
      </c>
      <c r="B40" s="673"/>
      <c r="E40" s="680" t="s">
        <v>223</v>
      </c>
      <c r="F40" s="680"/>
      <c r="G40" s="141"/>
      <c r="H40" s="673" t="s">
        <v>117</v>
      </c>
      <c r="I40" s="673"/>
    </row>
  </sheetData>
  <mergeCells count="9">
    <mergeCell ref="A1:M1"/>
    <mergeCell ref="A2:M2"/>
    <mergeCell ref="A3:M3"/>
    <mergeCell ref="A40:B40"/>
    <mergeCell ref="E40:F40"/>
    <mergeCell ref="H40:I40"/>
    <mergeCell ref="A39:B39"/>
    <mergeCell ref="E39:F39"/>
    <mergeCell ref="H39:I39"/>
  </mergeCells>
  <printOptions gridLinesSet="0"/>
  <pageMargins left="0.9055118110236221" right="1.4566929133858268" top="1.5748031496062993" bottom="1.1811023622047245" header="0.51181102362204722" footer="1.4960629921259843"/>
  <pageSetup scale="55" orientation="landscape" horizontalDpi="300" verticalDpi="300" r:id="rId1"/>
  <headerFooter alignWithMargins="0">
    <oddFooter>&amp;C21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K34"/>
  <sheetViews>
    <sheetView showGridLines="0" zoomScaleNormal="100" workbookViewId="0">
      <selection sqref="A1:G1"/>
    </sheetView>
  </sheetViews>
  <sheetFormatPr baseColWidth="10" defaultRowHeight="12.75" x14ac:dyDescent="0.2"/>
  <cols>
    <col min="1" max="1" width="30.140625" customWidth="1"/>
    <col min="2" max="2" width="10.42578125" customWidth="1"/>
    <col min="3" max="3" width="12.140625" customWidth="1"/>
    <col min="4" max="4" width="11.85546875" customWidth="1"/>
    <col min="5" max="5" width="18.28515625" customWidth="1"/>
    <col min="6" max="6" width="19.85546875" customWidth="1"/>
  </cols>
  <sheetData>
    <row r="1" spans="1:7" ht="16.5" x14ac:dyDescent="0.25">
      <c r="A1" s="672" t="s">
        <v>276</v>
      </c>
      <c r="B1" s="702"/>
      <c r="C1" s="702"/>
      <c r="D1" s="702"/>
      <c r="E1" s="702"/>
      <c r="F1" s="672"/>
      <c r="G1" s="702"/>
    </row>
    <row r="2" spans="1:7" ht="16.5" x14ac:dyDescent="0.25">
      <c r="A2" s="672" t="s">
        <v>178</v>
      </c>
      <c r="B2" s="702"/>
      <c r="C2" s="702"/>
      <c r="D2" s="702"/>
      <c r="E2" s="702"/>
      <c r="F2" s="672"/>
      <c r="G2" s="702"/>
    </row>
    <row r="3" spans="1:7" ht="16.5" x14ac:dyDescent="0.25">
      <c r="A3" s="672" t="s">
        <v>9</v>
      </c>
      <c r="B3" s="703"/>
      <c r="C3" s="703"/>
      <c r="D3" s="703"/>
      <c r="E3" s="703"/>
      <c r="F3" s="672"/>
      <c r="G3" s="672"/>
    </row>
    <row r="5" spans="1:7" s="9" customFormat="1" ht="15" x14ac:dyDescent="0.25">
      <c r="A5" s="19"/>
      <c r="B5" s="19"/>
      <c r="C5" s="19"/>
      <c r="D5" s="19"/>
      <c r="E5" s="19"/>
      <c r="F5" s="19"/>
    </row>
    <row r="6" spans="1:7" s="9" customFormat="1" ht="15" x14ac:dyDescent="0.25">
      <c r="A6" s="8" t="s">
        <v>43</v>
      </c>
      <c r="B6" s="8"/>
      <c r="C6" s="8"/>
      <c r="D6" s="8"/>
      <c r="E6" s="8"/>
      <c r="F6" s="8"/>
    </row>
    <row r="7" spans="1:7" s="9" customFormat="1" ht="7.5" customHeight="1" x14ac:dyDescent="0.25">
      <c r="A7" s="8"/>
      <c r="B7" s="8"/>
      <c r="C7" s="8"/>
      <c r="D7" s="8"/>
      <c r="E7" s="8"/>
      <c r="F7" s="8"/>
    </row>
    <row r="8" spans="1:7" ht="15" x14ac:dyDescent="0.25">
      <c r="A8" s="3"/>
      <c r="B8" s="3"/>
      <c r="C8" s="3"/>
      <c r="D8" s="3"/>
      <c r="E8" s="3"/>
      <c r="F8" s="21" t="s">
        <v>44</v>
      </c>
    </row>
    <row r="9" spans="1:7" x14ac:dyDescent="0.2">
      <c r="A9" s="4"/>
      <c r="B9" s="4"/>
      <c r="C9" s="4"/>
      <c r="D9" s="4"/>
      <c r="E9" s="4"/>
      <c r="F9" s="4"/>
    </row>
    <row r="10" spans="1:7" s="1" customFormat="1" ht="11.25" x14ac:dyDescent="0.2">
      <c r="A10" s="10"/>
      <c r="B10" s="22" t="s">
        <v>45</v>
      </c>
      <c r="C10" s="23" t="s">
        <v>46</v>
      </c>
      <c r="D10" s="23" t="s">
        <v>45</v>
      </c>
      <c r="E10" s="23" t="s">
        <v>47</v>
      </c>
      <c r="F10" s="36" t="s">
        <v>47</v>
      </c>
    </row>
    <row r="11" spans="1:7" s="1" customFormat="1" ht="11.25" x14ac:dyDescent="0.2">
      <c r="A11" s="11" t="s">
        <v>15</v>
      </c>
      <c r="B11" s="12" t="s">
        <v>48</v>
      </c>
      <c r="C11" s="24"/>
      <c r="D11" s="24" t="s">
        <v>39</v>
      </c>
      <c r="E11" s="177" t="s">
        <v>281</v>
      </c>
      <c r="F11" s="171">
        <v>43465</v>
      </c>
    </row>
    <row r="12" spans="1:7" s="1" customFormat="1" ht="11.25" x14ac:dyDescent="0.2">
      <c r="A12" s="25"/>
      <c r="B12" s="20"/>
      <c r="C12" s="20"/>
      <c r="D12" s="20"/>
      <c r="E12" s="20"/>
      <c r="F12" s="20"/>
    </row>
    <row r="13" spans="1:7" s="1" customFormat="1" ht="11.25" x14ac:dyDescent="0.2">
      <c r="A13" s="26" t="s">
        <v>49</v>
      </c>
      <c r="B13" s="27"/>
      <c r="C13" s="27"/>
      <c r="D13" s="27"/>
      <c r="E13" s="27"/>
      <c r="F13" s="27"/>
    </row>
    <row r="14" spans="1:7" s="1" customFormat="1" ht="11.25" x14ac:dyDescent="0.2">
      <c r="A14" s="26" t="s">
        <v>42</v>
      </c>
      <c r="B14" s="27"/>
      <c r="C14" s="27"/>
      <c r="D14" s="27"/>
      <c r="E14" s="27"/>
      <c r="F14" s="27"/>
    </row>
    <row r="15" spans="1:7" s="1" customFormat="1" ht="11.25" x14ac:dyDescent="0.2">
      <c r="A15" s="28"/>
      <c r="B15" s="696" t="s">
        <v>41</v>
      </c>
      <c r="C15" s="697"/>
      <c r="D15" s="697"/>
      <c r="E15" s="697"/>
      <c r="F15" s="698"/>
    </row>
    <row r="16" spans="1:7" s="1" customFormat="1" ht="11.25" x14ac:dyDescent="0.2">
      <c r="A16" s="29" t="s">
        <v>50</v>
      </c>
      <c r="B16" s="699"/>
      <c r="C16" s="700"/>
      <c r="D16" s="700"/>
      <c r="E16" s="700"/>
      <c r="F16" s="701"/>
    </row>
    <row r="17" spans="1:11" s="1" customFormat="1" ht="11.25" x14ac:dyDescent="0.2">
      <c r="A17" s="26"/>
      <c r="B17" s="27"/>
      <c r="C17" s="27"/>
      <c r="D17" s="27"/>
      <c r="E17" s="27"/>
      <c r="F17" s="27"/>
    </row>
    <row r="18" spans="1:11" s="1" customFormat="1" ht="11.25" x14ac:dyDescent="0.2">
      <c r="A18" s="26"/>
      <c r="B18" s="27"/>
      <c r="C18" s="27"/>
      <c r="D18" s="27"/>
      <c r="E18" s="27"/>
      <c r="F18" s="27"/>
    </row>
    <row r="19" spans="1:11" s="1" customFormat="1" ht="11.25" x14ac:dyDescent="0.2">
      <c r="A19" s="26" t="s">
        <v>51</v>
      </c>
      <c r="B19" s="27"/>
      <c r="C19" s="27"/>
      <c r="D19" s="27"/>
      <c r="E19" s="27"/>
      <c r="F19" s="27"/>
    </row>
    <row r="20" spans="1:11" s="1" customFormat="1" ht="11.25" x14ac:dyDescent="0.2">
      <c r="A20" s="26" t="s">
        <v>42</v>
      </c>
      <c r="B20" s="27"/>
      <c r="C20" s="27"/>
      <c r="D20" s="27"/>
      <c r="E20" s="27"/>
      <c r="F20" s="27"/>
    </row>
    <row r="21" spans="1:11" s="1" customFormat="1" ht="11.25" x14ac:dyDescent="0.2">
      <c r="A21" s="26"/>
      <c r="B21" s="27"/>
      <c r="C21" s="27"/>
      <c r="D21" s="27"/>
      <c r="E21" s="27"/>
      <c r="F21" s="27"/>
    </row>
    <row r="22" spans="1:11" s="1" customFormat="1" ht="11.25" x14ac:dyDescent="0.2">
      <c r="A22" s="28" t="s">
        <v>50</v>
      </c>
      <c r="B22" s="20"/>
      <c r="C22" s="20"/>
      <c r="D22" s="20"/>
      <c r="E22" s="20"/>
      <c r="F22" s="20"/>
    </row>
    <row r="23" spans="1:11" s="1" customFormat="1" ht="11.25" x14ac:dyDescent="0.2">
      <c r="A23" s="29"/>
      <c r="B23" s="5"/>
      <c r="C23" s="5"/>
      <c r="D23" s="5"/>
      <c r="E23" s="5"/>
      <c r="F23" s="5"/>
    </row>
    <row r="24" spans="1:11" s="1" customFormat="1" ht="11.25" x14ac:dyDescent="0.2">
      <c r="A24" s="30" t="s">
        <v>96</v>
      </c>
      <c r="B24" s="31"/>
      <c r="C24" s="31"/>
      <c r="D24" s="31"/>
      <c r="E24" s="31"/>
      <c r="F24" s="31"/>
    </row>
    <row r="26" spans="1:11" s="6" customFormat="1" ht="14.45" customHeight="1" x14ac:dyDescent="0.2">
      <c r="A26" s="52" t="s">
        <v>97</v>
      </c>
      <c r="J26" s="7"/>
      <c r="K26" s="7"/>
    </row>
    <row r="30" spans="1:11" x14ac:dyDescent="0.2">
      <c r="A30" s="106"/>
    </row>
    <row r="31" spans="1:11" x14ac:dyDescent="0.2">
      <c r="A31" s="106"/>
    </row>
    <row r="32" spans="1:11" x14ac:dyDescent="0.2">
      <c r="A32" s="187"/>
      <c r="B32" s="187"/>
      <c r="C32" s="187"/>
      <c r="D32" s="187"/>
      <c r="E32" s="187"/>
      <c r="F32" s="187"/>
      <c r="G32" s="187"/>
      <c r="H32" s="187"/>
      <c r="I32" s="187"/>
      <c r="J32" s="187"/>
    </row>
    <row r="33" spans="1:10" ht="13.5" x14ac:dyDescent="0.25">
      <c r="A33" s="668" t="s">
        <v>175</v>
      </c>
      <c r="B33" s="668"/>
      <c r="C33" s="679" t="s">
        <v>176</v>
      </c>
      <c r="D33" s="679"/>
      <c r="E33" s="668" t="s">
        <v>177</v>
      </c>
      <c r="F33" s="668"/>
      <c r="G33" s="71"/>
      <c r="J33" s="187"/>
    </row>
    <row r="34" spans="1:10" x14ac:dyDescent="0.2">
      <c r="A34" s="673" t="s">
        <v>127</v>
      </c>
      <c r="B34" s="673"/>
      <c r="C34" s="680" t="s">
        <v>223</v>
      </c>
      <c r="D34" s="680"/>
      <c r="E34" s="673" t="s">
        <v>117</v>
      </c>
      <c r="F34" s="673"/>
      <c r="G34" s="141"/>
      <c r="J34" s="187"/>
    </row>
  </sheetData>
  <mergeCells count="10">
    <mergeCell ref="A34:B34"/>
    <mergeCell ref="C34:D34"/>
    <mergeCell ref="E34:F34"/>
    <mergeCell ref="B15:F16"/>
    <mergeCell ref="A1:G1"/>
    <mergeCell ref="A2:G2"/>
    <mergeCell ref="A3:G3"/>
    <mergeCell ref="A33:B33"/>
    <mergeCell ref="C33:D33"/>
    <mergeCell ref="E33:F33"/>
  </mergeCells>
  <phoneticPr fontId="0" type="noConversion"/>
  <printOptions gridLinesSet="0"/>
  <pageMargins left="1.4960629921259843" right="1.4566929133858268" top="1.5748031496062993" bottom="1.1811023622047245" header="0.51181102362204722" footer="1.1023622047244095"/>
  <pageSetup scale="90" orientation="landscape" r:id="rId1"/>
  <headerFooter alignWithMargins="0">
    <oddFooter>&amp;C18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J25"/>
  <sheetViews>
    <sheetView showGridLines="0" zoomScaleNormal="100" workbookViewId="0">
      <selection sqref="A1:F1"/>
    </sheetView>
  </sheetViews>
  <sheetFormatPr baseColWidth="10" defaultColWidth="11.42578125" defaultRowHeight="12.75" x14ac:dyDescent="0.2"/>
  <cols>
    <col min="1" max="1" width="32.85546875" style="62" customWidth="1"/>
    <col min="2" max="3" width="19.85546875" style="62" customWidth="1"/>
    <col min="4" max="4" width="17.7109375" style="62" customWidth="1"/>
    <col min="5" max="6" width="19.42578125" style="62" customWidth="1"/>
    <col min="7" max="8" width="19" style="62" bestFit="1" customWidth="1"/>
    <col min="9" max="16384" width="11.42578125" style="62"/>
  </cols>
  <sheetData>
    <row r="1" spans="1:8" ht="16.5" x14ac:dyDescent="0.25">
      <c r="A1" s="672" t="s">
        <v>276</v>
      </c>
      <c r="B1" s="672"/>
      <c r="C1" s="672"/>
      <c r="D1" s="672"/>
      <c r="E1" s="672"/>
      <c r="F1" s="672"/>
      <c r="G1" s="449"/>
    </row>
    <row r="2" spans="1:8" ht="16.5" x14ac:dyDescent="0.25">
      <c r="A2" s="672" t="s">
        <v>178</v>
      </c>
      <c r="B2" s="672"/>
      <c r="C2" s="672"/>
      <c r="D2" s="672"/>
      <c r="E2" s="672"/>
      <c r="F2" s="672"/>
      <c r="G2" s="449"/>
    </row>
    <row r="3" spans="1:8" ht="16.5" x14ac:dyDescent="0.25">
      <c r="A3" s="672" t="s">
        <v>9</v>
      </c>
      <c r="B3" s="672"/>
      <c r="C3" s="672"/>
      <c r="D3" s="672"/>
      <c r="E3" s="672"/>
      <c r="F3" s="672"/>
      <c r="G3" s="448"/>
    </row>
    <row r="4" spans="1:8" s="81" customFormat="1" ht="15.75" x14ac:dyDescent="0.25">
      <c r="A4" s="89"/>
      <c r="B4" s="89"/>
      <c r="C4" s="89"/>
      <c r="D4" s="89"/>
      <c r="E4" s="89"/>
      <c r="F4" s="89"/>
    </row>
    <row r="5" spans="1:8" s="81" customFormat="1" ht="15.75" x14ac:dyDescent="0.25">
      <c r="A5" s="80" t="s">
        <v>52</v>
      </c>
      <c r="B5" s="80"/>
      <c r="C5" s="80"/>
      <c r="D5" s="80"/>
      <c r="E5" s="80"/>
      <c r="F5" s="80"/>
    </row>
    <row r="6" spans="1:8" s="81" customFormat="1" ht="15.75" x14ac:dyDescent="0.25">
      <c r="A6" s="80"/>
      <c r="B6" s="80"/>
      <c r="C6" s="80"/>
      <c r="D6" s="80"/>
      <c r="E6" s="80"/>
      <c r="F6" s="80"/>
    </row>
    <row r="7" spans="1:8" s="81" customFormat="1" ht="15.75" x14ac:dyDescent="0.25">
      <c r="A7" s="80"/>
      <c r="B7" s="80"/>
      <c r="C7" s="80"/>
      <c r="D7" s="80"/>
      <c r="E7" s="80"/>
      <c r="F7" s="80"/>
    </row>
    <row r="8" spans="1:8" ht="15" x14ac:dyDescent="0.25">
      <c r="A8" s="91"/>
      <c r="B8" s="91"/>
      <c r="C8" s="91"/>
      <c r="D8" s="91"/>
      <c r="E8" s="91"/>
      <c r="F8" s="92" t="s">
        <v>53</v>
      </c>
    </row>
    <row r="9" spans="1:8" x14ac:dyDescent="0.2">
      <c r="A9" s="91"/>
      <c r="B9" s="91"/>
      <c r="C9" s="91"/>
      <c r="D9" s="91"/>
      <c r="E9" s="91"/>
      <c r="F9" s="91"/>
    </row>
    <row r="10" spans="1:8" s="96" customFormat="1" ht="12" x14ac:dyDescent="0.2">
      <c r="A10" s="93" t="s">
        <v>11</v>
      </c>
      <c r="B10" s="94" t="s">
        <v>54</v>
      </c>
      <c r="C10" s="95" t="s">
        <v>55</v>
      </c>
      <c r="D10" s="95" t="s">
        <v>56</v>
      </c>
      <c r="E10" s="95" t="s">
        <v>57</v>
      </c>
      <c r="F10" s="93" t="s">
        <v>57</v>
      </c>
    </row>
    <row r="11" spans="1:8" s="96" customFormat="1" ht="12" x14ac:dyDescent="0.2">
      <c r="A11" s="97"/>
      <c r="B11" s="98" t="s">
        <v>16</v>
      </c>
      <c r="C11" s="99"/>
      <c r="D11" s="99"/>
      <c r="E11" s="176" t="s">
        <v>281</v>
      </c>
      <c r="F11" s="451" t="s">
        <v>166</v>
      </c>
    </row>
    <row r="12" spans="1:8" s="96" customFormat="1" ht="12" x14ac:dyDescent="0.2">
      <c r="A12" s="100"/>
      <c r="B12" s="143"/>
      <c r="C12" s="143"/>
      <c r="D12" s="143"/>
      <c r="E12" s="143"/>
      <c r="F12" s="143"/>
    </row>
    <row r="13" spans="1:8" s="96" customFormat="1" ht="12" x14ac:dyDescent="0.2">
      <c r="A13" s="70" t="s">
        <v>58</v>
      </c>
      <c r="B13" s="144"/>
      <c r="C13" s="144"/>
      <c r="D13" s="144"/>
      <c r="E13" s="145"/>
      <c r="F13" s="144"/>
      <c r="G13" s="138"/>
    </row>
    <row r="14" spans="1:8" s="96" customFormat="1" ht="12" x14ac:dyDescent="0.2">
      <c r="A14" s="100" t="s">
        <v>141</v>
      </c>
      <c r="B14" s="175">
        <v>358698342</v>
      </c>
      <c r="C14" s="175">
        <v>0</v>
      </c>
      <c r="D14" s="175">
        <v>0</v>
      </c>
      <c r="E14" s="175">
        <f>+SUM(B14:D14)</f>
        <v>358698342</v>
      </c>
      <c r="F14" s="175">
        <f>+B14</f>
        <v>358698342</v>
      </c>
      <c r="G14" s="178"/>
    </row>
    <row r="15" spans="1:8" s="96" customFormat="1" ht="12" x14ac:dyDescent="0.2">
      <c r="A15" s="100" t="s">
        <v>142</v>
      </c>
      <c r="B15" s="175">
        <v>815068362</v>
      </c>
      <c r="C15" s="175"/>
      <c r="D15" s="175"/>
      <c r="E15" s="175">
        <f>+B15+C15-D15</f>
        <v>815068362</v>
      </c>
      <c r="F15" s="175">
        <f>+E15</f>
        <v>815068362</v>
      </c>
      <c r="G15" s="138"/>
    </row>
    <row r="16" spans="1:8" s="96" customFormat="1" ht="12" x14ac:dyDescent="0.2">
      <c r="A16" s="70"/>
      <c r="B16" s="173"/>
      <c r="C16" s="173"/>
      <c r="D16" s="173"/>
      <c r="E16" s="173"/>
      <c r="F16" s="173"/>
      <c r="H16" s="138"/>
    </row>
    <row r="17" spans="1:10" s="96" customFormat="1" ht="12" x14ac:dyDescent="0.2">
      <c r="A17" s="101"/>
      <c r="B17" s="174"/>
      <c r="C17" s="174"/>
      <c r="D17" s="174"/>
      <c r="E17" s="174"/>
      <c r="F17" s="174"/>
    </row>
    <row r="18" spans="1:10" s="96" customFormat="1" ht="12" x14ac:dyDescent="0.2">
      <c r="A18" s="297" t="s">
        <v>38</v>
      </c>
      <c r="B18" s="298">
        <f>+B15+B14</f>
        <v>1173766704</v>
      </c>
      <c r="C18" s="298">
        <f>SUM(C13:C17)</f>
        <v>0</v>
      </c>
      <c r="D18" s="298">
        <f>SUM(D13:D17)</f>
        <v>0</v>
      </c>
      <c r="E18" s="298">
        <f>SUM(E13:E17)</f>
        <v>1173766704</v>
      </c>
      <c r="F18" s="298">
        <f>+F15+F14</f>
        <v>1173766704</v>
      </c>
    </row>
    <row r="19" spans="1:10" x14ac:dyDescent="0.2">
      <c r="A19" s="77"/>
      <c r="B19" s="77"/>
      <c r="C19" s="77"/>
      <c r="D19" s="77"/>
      <c r="E19" s="77"/>
      <c r="F19" s="77"/>
    </row>
    <row r="20" spans="1:10" s="86" customFormat="1" ht="15" x14ac:dyDescent="0.2">
      <c r="A20" s="85" t="s">
        <v>97</v>
      </c>
      <c r="I20" s="87"/>
      <c r="J20" s="87"/>
    </row>
    <row r="21" spans="1:10" s="86" customFormat="1" ht="18" x14ac:dyDescent="0.25">
      <c r="A21" s="102"/>
      <c r="I21" s="87"/>
      <c r="J21" s="87"/>
    </row>
    <row r="23" spans="1:10" x14ac:dyDescent="0.2">
      <c r="A23" s="187"/>
      <c r="B23" s="187"/>
      <c r="C23" s="187"/>
      <c r="D23" s="187"/>
      <c r="E23" s="187"/>
      <c r="F23" s="187"/>
      <c r="G23" s="187"/>
      <c r="H23" s="187"/>
      <c r="I23" s="187"/>
      <c r="J23" s="187"/>
    </row>
    <row r="24" spans="1:10" ht="13.5" x14ac:dyDescent="0.25">
      <c r="A24" s="668" t="s">
        <v>175</v>
      </c>
      <c r="B24" s="668"/>
      <c r="C24" s="679" t="s">
        <v>176</v>
      </c>
      <c r="D24" s="679"/>
      <c r="E24" s="668" t="s">
        <v>177</v>
      </c>
      <c r="F24" s="668"/>
      <c r="G24" s="71"/>
      <c r="H24"/>
      <c r="I24"/>
      <c r="J24" s="187"/>
    </row>
    <row r="25" spans="1:10" x14ac:dyDescent="0.2">
      <c r="A25" s="673" t="s">
        <v>127</v>
      </c>
      <c r="B25" s="673"/>
      <c r="C25" s="680" t="s">
        <v>223</v>
      </c>
      <c r="D25" s="680"/>
      <c r="E25" s="673" t="s">
        <v>117</v>
      </c>
      <c r="F25" s="673"/>
      <c r="G25" s="141"/>
      <c r="H25"/>
      <c r="I25"/>
      <c r="J25" s="187"/>
    </row>
  </sheetData>
  <mergeCells count="9">
    <mergeCell ref="A1:F1"/>
    <mergeCell ref="A2:F2"/>
    <mergeCell ref="A3:F3"/>
    <mergeCell ref="A25:B25"/>
    <mergeCell ref="C25:D25"/>
    <mergeCell ref="E25:F25"/>
    <mergeCell ref="A24:B24"/>
    <mergeCell ref="C24:D24"/>
    <mergeCell ref="E24:F24"/>
  </mergeCells>
  <phoneticPr fontId="0" type="noConversion"/>
  <printOptions gridLinesSet="0"/>
  <pageMargins left="1.1023622047244095" right="0.94488188976377963" top="1.5748031496062993" bottom="1.1811023622047245" header="0.51181102362204722" footer="1.1023622047244095"/>
  <pageSetup scale="85" orientation="landscape" r:id="rId1"/>
  <headerFooter alignWithMargins="0">
    <oddFooter>&amp;C19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E36"/>
  <sheetViews>
    <sheetView showGridLines="0" zoomScaleNormal="100" workbookViewId="0">
      <selection activeCell="A2" sqref="A2:D2"/>
    </sheetView>
  </sheetViews>
  <sheetFormatPr baseColWidth="10" defaultColWidth="11.42578125" defaultRowHeight="12.75" x14ac:dyDescent="0.2"/>
  <cols>
    <col min="1" max="1" width="4.140625" style="187" customWidth="1"/>
    <col min="2" max="2" width="66.7109375" style="187" customWidth="1"/>
    <col min="3" max="3" width="29.5703125" style="187" customWidth="1"/>
    <col min="4" max="4" width="33" style="187" customWidth="1"/>
    <col min="5" max="5" width="14.28515625" style="187" bestFit="1" customWidth="1"/>
    <col min="6" max="16384" width="11.42578125" style="187"/>
  </cols>
  <sheetData>
    <row r="1" spans="1:5" ht="16.5" x14ac:dyDescent="0.25">
      <c r="A1" s="672" t="s">
        <v>276</v>
      </c>
      <c r="B1" s="672"/>
      <c r="C1" s="672"/>
      <c r="D1" s="672"/>
      <c r="E1" s="449"/>
    </row>
    <row r="2" spans="1:5" ht="16.5" x14ac:dyDescent="0.25">
      <c r="A2" s="672" t="s">
        <v>282</v>
      </c>
      <c r="B2" s="672"/>
      <c r="C2" s="672"/>
      <c r="D2" s="672"/>
      <c r="E2" s="449"/>
    </row>
    <row r="3" spans="1:5" ht="16.5" x14ac:dyDescent="0.25">
      <c r="A3" s="672" t="s">
        <v>9</v>
      </c>
      <c r="B3" s="672"/>
      <c r="C3" s="672"/>
      <c r="D3" s="672"/>
      <c r="E3" s="450"/>
    </row>
    <row r="6" spans="1:5" s="195" customFormat="1" ht="15.75" x14ac:dyDescent="0.25">
      <c r="A6" s="704" t="s">
        <v>119</v>
      </c>
      <c r="B6" s="704"/>
      <c r="C6" s="704"/>
      <c r="D6" s="704"/>
      <c r="E6" s="237"/>
    </row>
    <row r="7" spans="1:5" s="195" customFormat="1" ht="15.75" x14ac:dyDescent="0.25">
      <c r="A7" s="266"/>
      <c r="B7" s="266"/>
      <c r="C7" s="266"/>
      <c r="D7" s="266"/>
      <c r="E7" s="237"/>
    </row>
    <row r="8" spans="1:5" s="195" customFormat="1" ht="15.75" x14ac:dyDescent="0.25">
      <c r="A8" s="194"/>
      <c r="B8" s="194"/>
      <c r="C8" s="194"/>
      <c r="D8" s="196" t="s">
        <v>59</v>
      </c>
      <c r="E8" s="236"/>
    </row>
    <row r="9" spans="1:5" s="195" customFormat="1" ht="15.75" x14ac:dyDescent="0.25">
      <c r="A9" s="194"/>
      <c r="B9" s="194"/>
      <c r="C9" s="194"/>
      <c r="D9" s="194"/>
    </row>
    <row r="10" spans="1:5" s="238" customFormat="1" ht="12" x14ac:dyDescent="0.2">
      <c r="A10" s="705" t="s">
        <v>67</v>
      </c>
      <c r="B10" s="709"/>
      <c r="C10" s="705" t="s">
        <v>283</v>
      </c>
      <c r="D10" s="707" t="s">
        <v>284</v>
      </c>
    </row>
    <row r="11" spans="1:5" s="238" customFormat="1" ht="12" x14ac:dyDescent="0.2">
      <c r="A11" s="706"/>
      <c r="B11" s="710"/>
      <c r="C11" s="706"/>
      <c r="D11" s="708"/>
    </row>
    <row r="12" spans="1:5" x14ac:dyDescent="0.2">
      <c r="A12" s="197" t="s">
        <v>60</v>
      </c>
      <c r="B12" s="258" t="s">
        <v>61</v>
      </c>
      <c r="C12" s="288"/>
      <c r="D12" s="239"/>
    </row>
    <row r="13" spans="1:5" x14ac:dyDescent="0.2">
      <c r="A13" s="189"/>
      <c r="B13" s="187" t="s">
        <v>91</v>
      </c>
      <c r="C13" s="289"/>
      <c r="D13" s="239"/>
    </row>
    <row r="14" spans="1:5" x14ac:dyDescent="0.2">
      <c r="A14" s="189"/>
      <c r="B14" s="187" t="s">
        <v>62</v>
      </c>
      <c r="C14" s="290">
        <v>66663787051</v>
      </c>
      <c r="D14" s="240">
        <v>58334861293</v>
      </c>
    </row>
    <row r="15" spans="1:5" x14ac:dyDescent="0.2">
      <c r="A15" s="189"/>
      <c r="C15" s="201"/>
      <c r="D15" s="291"/>
    </row>
    <row r="16" spans="1:5" x14ac:dyDescent="0.2">
      <c r="A16" s="189"/>
      <c r="C16" s="289"/>
      <c r="D16" s="239"/>
    </row>
    <row r="17" spans="1:5" x14ac:dyDescent="0.2">
      <c r="A17" s="189"/>
      <c r="B17" s="187" t="s">
        <v>92</v>
      </c>
      <c r="C17" s="289"/>
      <c r="D17" s="239"/>
    </row>
    <row r="18" spans="1:5" x14ac:dyDescent="0.2">
      <c r="A18" s="189"/>
      <c r="B18" s="187" t="s">
        <v>63</v>
      </c>
      <c r="C18" s="290">
        <f>2554141114+80299068815+5122786901</f>
        <v>87975996830</v>
      </c>
      <c r="D18" s="240">
        <v>95031355041</v>
      </c>
      <c r="E18" s="193"/>
    </row>
    <row r="19" spans="1:5" x14ac:dyDescent="0.2">
      <c r="A19" s="189"/>
      <c r="C19" s="239"/>
      <c r="D19" s="239"/>
    </row>
    <row r="20" spans="1:5" x14ac:dyDescent="0.2">
      <c r="A20" s="189"/>
      <c r="C20" s="239"/>
      <c r="D20" s="239"/>
      <c r="E20" s="193"/>
    </row>
    <row r="21" spans="1:5" x14ac:dyDescent="0.2">
      <c r="A21" s="189"/>
      <c r="B21" s="187" t="s">
        <v>93</v>
      </c>
      <c r="C21" s="239"/>
      <c r="D21" s="239"/>
    </row>
    <row r="22" spans="1:5" x14ac:dyDescent="0.2">
      <c r="A22" s="189"/>
      <c r="B22" s="187" t="s">
        <v>62</v>
      </c>
      <c r="C22" s="286">
        <v>74340715066</v>
      </c>
      <c r="D22" s="286">
        <v>63274012175</v>
      </c>
    </row>
    <row r="23" spans="1:5" x14ac:dyDescent="0.2">
      <c r="A23" s="189"/>
      <c r="C23" s="239"/>
      <c r="D23" s="239"/>
    </row>
    <row r="24" spans="1:5" x14ac:dyDescent="0.2">
      <c r="A24" s="197" t="s">
        <v>64</v>
      </c>
      <c r="B24" s="258" t="s">
        <v>65</v>
      </c>
      <c r="C24" s="239"/>
      <c r="D24" s="239"/>
    </row>
    <row r="25" spans="1:5" x14ac:dyDescent="0.2">
      <c r="A25" s="189"/>
      <c r="C25" s="239"/>
      <c r="D25" s="239"/>
    </row>
    <row r="26" spans="1:5" x14ac:dyDescent="0.2">
      <c r="A26" s="189"/>
      <c r="B26" s="187" t="s">
        <v>61</v>
      </c>
      <c r="C26" s="239">
        <f>+C14+C18-C22</f>
        <v>80299068815</v>
      </c>
      <c r="D26" s="239">
        <f>+D14+D18-D22</f>
        <v>90092204159</v>
      </c>
    </row>
    <row r="27" spans="1:5" x14ac:dyDescent="0.2">
      <c r="A27" s="190"/>
      <c r="B27" s="188" t="s">
        <v>66</v>
      </c>
      <c r="C27" s="198"/>
      <c r="D27" s="198"/>
      <c r="E27" s="193"/>
    </row>
    <row r="28" spans="1:5" x14ac:dyDescent="0.2">
      <c r="C28" s="193"/>
    </row>
    <row r="29" spans="1:5" x14ac:dyDescent="0.2">
      <c r="C29" s="287"/>
      <c r="D29" s="193"/>
    </row>
    <row r="30" spans="1:5" s="191" customFormat="1" ht="15" x14ac:dyDescent="0.2">
      <c r="A30" s="279" t="s">
        <v>97</v>
      </c>
    </row>
    <row r="31" spans="1:5" x14ac:dyDescent="0.2">
      <c r="D31" s="193"/>
    </row>
    <row r="33" spans="1:5" x14ac:dyDescent="0.2">
      <c r="A33" s="277"/>
    </row>
    <row r="35" spans="1:5" ht="12.95" customHeight="1" x14ac:dyDescent="0.2">
      <c r="A35" s="276"/>
      <c r="B35" s="302" t="s">
        <v>175</v>
      </c>
      <c r="C35" s="53" t="s">
        <v>176</v>
      </c>
      <c r="D35" s="668" t="s">
        <v>177</v>
      </c>
      <c r="E35" s="668"/>
    </row>
    <row r="36" spans="1:5" x14ac:dyDescent="0.2">
      <c r="B36" s="304" t="s">
        <v>127</v>
      </c>
      <c r="C36" s="305" t="s">
        <v>223</v>
      </c>
      <c r="D36" s="673" t="s">
        <v>117</v>
      </c>
      <c r="E36" s="673"/>
    </row>
  </sheetData>
  <mergeCells count="9">
    <mergeCell ref="A1:D1"/>
    <mergeCell ref="A2:D2"/>
    <mergeCell ref="A3:D3"/>
    <mergeCell ref="D36:E36"/>
    <mergeCell ref="D35:E35"/>
    <mergeCell ref="A6:D6"/>
    <mergeCell ref="C10:C11"/>
    <mergeCell ref="D10:D11"/>
    <mergeCell ref="A10:B11"/>
  </mergeCells>
  <printOptions gridLinesSet="0"/>
  <pageMargins left="1.0236220472440944" right="0.55118110236220474" top="1.3779527559055118" bottom="1.1811023622047245" header="0.23622047244094491" footer="0.98425196850393704"/>
  <pageSetup paperSize="9" scale="75" orientation="landscape" r:id="rId1"/>
  <headerFooter alignWithMargins="0">
    <oddFooter>&amp;C20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L57"/>
  <sheetViews>
    <sheetView showGridLines="0" workbookViewId="0">
      <selection activeCell="A4" sqref="A4"/>
    </sheetView>
  </sheetViews>
  <sheetFormatPr baseColWidth="10" defaultColWidth="11.42578125" defaultRowHeight="12.75" x14ac:dyDescent="0.2"/>
  <cols>
    <col min="1" max="1" width="32.7109375" style="187" customWidth="1"/>
    <col min="2" max="2" width="7.140625" style="187" bestFit="1" customWidth="1"/>
    <col min="3" max="3" width="22" style="187" bestFit="1" customWidth="1"/>
    <col min="4" max="4" width="9" style="187" bestFit="1" customWidth="1"/>
    <col min="5" max="5" width="16.42578125" style="193" customWidth="1"/>
    <col min="6" max="6" width="16.28515625" style="187" customWidth="1"/>
    <col min="7" max="7" width="11.42578125" style="187"/>
    <col min="8" max="8" width="23.7109375" style="187" hidden="1" customWidth="1"/>
    <col min="9" max="9" width="11.42578125" style="187"/>
    <col min="10" max="10" width="18.7109375" style="187" customWidth="1"/>
    <col min="11" max="11" width="20.42578125" style="187" customWidth="1"/>
    <col min="12" max="12" width="14.28515625" style="187" customWidth="1"/>
    <col min="13" max="16384" width="11.42578125" style="187"/>
  </cols>
  <sheetData>
    <row r="1" spans="1:9" ht="16.5" x14ac:dyDescent="0.25">
      <c r="A1" s="672" t="s">
        <v>276</v>
      </c>
      <c r="B1" s="702"/>
      <c r="C1" s="702"/>
      <c r="D1" s="702"/>
      <c r="E1" s="702"/>
      <c r="F1" s="672"/>
      <c r="G1" s="702"/>
    </row>
    <row r="2" spans="1:9" ht="16.5" x14ac:dyDescent="0.25">
      <c r="A2" s="672" t="s">
        <v>178</v>
      </c>
      <c r="B2" s="702"/>
      <c r="C2" s="702"/>
      <c r="D2" s="702"/>
      <c r="E2" s="702"/>
      <c r="F2" s="672"/>
      <c r="G2" s="702"/>
    </row>
    <row r="3" spans="1:9" s="285" customFormat="1" ht="15.75" x14ac:dyDescent="0.25">
      <c r="A3" s="194" t="s">
        <v>164</v>
      </c>
      <c r="B3" s="194"/>
      <c r="C3" s="194"/>
      <c r="D3" s="194"/>
      <c r="E3" s="598"/>
      <c r="F3" s="194"/>
    </row>
    <row r="4" spans="1:9" s="195" customFormat="1" ht="15.75" x14ac:dyDescent="0.25">
      <c r="A4" s="236"/>
      <c r="B4" s="236"/>
      <c r="C4" s="236"/>
      <c r="D4" s="236"/>
      <c r="E4" s="599"/>
      <c r="F4" s="194"/>
    </row>
    <row r="5" spans="1:9" s="195" customFormat="1" ht="15.75" x14ac:dyDescent="0.25">
      <c r="A5" s="194" t="s">
        <v>163</v>
      </c>
      <c r="B5" s="236"/>
      <c r="C5" s="236"/>
      <c r="D5" s="236"/>
      <c r="E5" s="599"/>
      <c r="F5" s="236"/>
    </row>
    <row r="6" spans="1:9" s="389" customFormat="1" ht="16.5" x14ac:dyDescent="0.25">
      <c r="A6" s="394"/>
      <c r="B6" s="390"/>
      <c r="C6" s="390"/>
      <c r="D6" s="390"/>
      <c r="E6" s="600"/>
      <c r="F6" s="443" t="s">
        <v>162</v>
      </c>
    </row>
    <row r="7" spans="1:9" s="389" customFormat="1" ht="16.5" x14ac:dyDescent="0.25">
      <c r="A7" s="390"/>
      <c r="B7" s="390"/>
      <c r="C7" s="390"/>
      <c r="D7" s="390"/>
      <c r="E7" s="600"/>
      <c r="F7" s="443"/>
    </row>
    <row r="8" spans="1:9" x14ac:dyDescent="0.2">
      <c r="A8" s="256"/>
      <c r="B8" s="442"/>
      <c r="C8" s="441" t="s">
        <v>161</v>
      </c>
      <c r="D8" s="441"/>
      <c r="E8" s="601" t="s">
        <v>160</v>
      </c>
      <c r="F8" s="301"/>
    </row>
    <row r="9" spans="1:9" x14ac:dyDescent="0.2">
      <c r="A9" s="250"/>
      <c r="B9" s="260"/>
      <c r="C9" s="306"/>
      <c r="D9" s="261" t="s">
        <v>159</v>
      </c>
      <c r="E9" s="602"/>
      <c r="F9" s="261"/>
    </row>
    <row r="10" spans="1:9" x14ac:dyDescent="0.2">
      <c r="A10" s="260" t="s">
        <v>67</v>
      </c>
      <c r="B10" s="307" t="s">
        <v>33</v>
      </c>
      <c r="C10" s="231" t="s">
        <v>158</v>
      </c>
      <c r="D10" s="440" t="s">
        <v>157</v>
      </c>
      <c r="E10" s="603" t="s">
        <v>296</v>
      </c>
      <c r="F10" s="231" t="s">
        <v>237</v>
      </c>
    </row>
    <row r="11" spans="1:9" x14ac:dyDescent="0.2">
      <c r="A11" s="257"/>
      <c r="B11" s="439"/>
      <c r="C11" s="439"/>
      <c r="D11" s="439"/>
      <c r="E11" s="604"/>
      <c r="F11" s="439"/>
    </row>
    <row r="12" spans="1:9" x14ac:dyDescent="0.2">
      <c r="A12" s="197" t="s">
        <v>156</v>
      </c>
      <c r="B12" s="293"/>
      <c r="C12" s="293"/>
      <c r="D12" s="293"/>
      <c r="E12" s="605"/>
      <c r="F12" s="293"/>
    </row>
    <row r="13" spans="1:9" x14ac:dyDescent="0.2">
      <c r="A13" s="197"/>
      <c r="B13" s="293"/>
      <c r="C13" s="293"/>
      <c r="D13" s="293"/>
      <c r="E13" s="605"/>
      <c r="F13" s="293"/>
    </row>
    <row r="14" spans="1:9" ht="18" x14ac:dyDescent="0.25">
      <c r="A14" s="197" t="s">
        <v>155</v>
      </c>
      <c r="B14" s="293"/>
      <c r="C14" s="435"/>
      <c r="D14" s="438"/>
      <c r="E14" s="605"/>
      <c r="F14" s="293"/>
    </row>
    <row r="15" spans="1:9" x14ac:dyDescent="0.2">
      <c r="A15" s="322" t="s">
        <v>236</v>
      </c>
      <c r="B15" s="139" t="s">
        <v>153</v>
      </c>
      <c r="C15" s="437">
        <v>8744.7330755384337</v>
      </c>
      <c r="D15" s="427">
        <f>+D16</f>
        <v>6183.21</v>
      </c>
      <c r="E15" s="239">
        <f t="shared" ref="E15:E21" si="0">+D15*C15</f>
        <v>54070521</v>
      </c>
      <c r="F15" s="239">
        <v>238474202</v>
      </c>
      <c r="I15" s="593">
        <v>54070521</v>
      </c>
    </row>
    <row r="16" spans="1:9" x14ac:dyDescent="0.2">
      <c r="A16" s="322" t="s">
        <v>235</v>
      </c>
      <c r="B16" s="139" t="s">
        <v>153</v>
      </c>
      <c r="C16" s="437">
        <v>5005.5099212221485</v>
      </c>
      <c r="D16" s="427">
        <v>6183.21</v>
      </c>
      <c r="E16" s="239">
        <f t="shared" si="0"/>
        <v>30950119</v>
      </c>
      <c r="F16" s="239">
        <v>34141920</v>
      </c>
    </row>
    <row r="17" spans="1:7" x14ac:dyDescent="0.2">
      <c r="A17" s="322" t="s">
        <v>233</v>
      </c>
      <c r="B17" s="139" t="s">
        <v>153</v>
      </c>
      <c r="C17" s="437">
        <v>17761.14</v>
      </c>
      <c r="D17" s="427">
        <f>+D16</f>
        <v>6183.21</v>
      </c>
      <c r="E17" s="239">
        <f t="shared" si="0"/>
        <v>109820858.4594</v>
      </c>
      <c r="F17" s="239">
        <v>9244496</v>
      </c>
    </row>
    <row r="18" spans="1:7" x14ac:dyDescent="0.2">
      <c r="A18" s="322" t="s">
        <v>234</v>
      </c>
      <c r="B18" s="139" t="s">
        <v>153</v>
      </c>
      <c r="C18" s="437">
        <v>3161.0897899311199</v>
      </c>
      <c r="D18" s="427">
        <f>+D16</f>
        <v>6183.21</v>
      </c>
      <c r="E18" s="239">
        <f t="shared" si="0"/>
        <v>19545682</v>
      </c>
      <c r="F18" s="239">
        <v>0</v>
      </c>
    </row>
    <row r="19" spans="1:7" x14ac:dyDescent="0.2">
      <c r="A19" s="322" t="s">
        <v>232</v>
      </c>
      <c r="B19" s="139" t="s">
        <v>153</v>
      </c>
      <c r="C19" s="437">
        <v>7376.4099876924765</v>
      </c>
      <c r="D19" s="427">
        <f>+D18</f>
        <v>6183.21</v>
      </c>
      <c r="E19" s="239">
        <f t="shared" si="0"/>
        <v>45609892</v>
      </c>
      <c r="F19" s="239">
        <v>20871622</v>
      </c>
    </row>
    <row r="20" spans="1:7" x14ac:dyDescent="0.2">
      <c r="A20" s="322" t="s">
        <v>238</v>
      </c>
      <c r="B20" s="139" t="s">
        <v>153</v>
      </c>
      <c r="C20" s="437">
        <v>62301.700087818463</v>
      </c>
      <c r="D20" s="427">
        <f>+D19</f>
        <v>6183.21</v>
      </c>
      <c r="E20" s="239">
        <f t="shared" si="0"/>
        <v>385224495</v>
      </c>
      <c r="F20" s="239">
        <v>217060637</v>
      </c>
    </row>
    <row r="21" spans="1:7" x14ac:dyDescent="0.2">
      <c r="A21" s="322" t="s">
        <v>231</v>
      </c>
      <c r="B21" s="139" t="s">
        <v>153</v>
      </c>
      <c r="C21" s="437">
        <v>90506.49000000002</v>
      </c>
      <c r="D21" s="427">
        <f>+D19</f>
        <v>6183.21</v>
      </c>
      <c r="E21" s="239">
        <f t="shared" si="0"/>
        <v>559620634.03290009</v>
      </c>
      <c r="F21" s="239">
        <v>1096012759</v>
      </c>
      <c r="G21" s="193"/>
    </row>
    <row r="22" spans="1:7" x14ac:dyDescent="0.2">
      <c r="A22" s="322" t="s">
        <v>294</v>
      </c>
      <c r="B22" s="139" t="s">
        <v>153</v>
      </c>
      <c r="C22" s="437">
        <v>0</v>
      </c>
      <c r="D22" s="427">
        <f>+D20</f>
        <v>6183.21</v>
      </c>
      <c r="E22" s="239">
        <f t="shared" ref="E22" si="1">+C22/D22</f>
        <v>0</v>
      </c>
      <c r="F22" s="239">
        <v>284053827</v>
      </c>
    </row>
    <row r="23" spans="1:7" x14ac:dyDescent="0.2">
      <c r="A23" s="322" t="s">
        <v>286</v>
      </c>
      <c r="B23" s="139" t="s">
        <v>153</v>
      </c>
      <c r="C23" s="437">
        <v>1196139.6200000001</v>
      </c>
      <c r="D23" s="427">
        <f>+D21</f>
        <v>6183.21</v>
      </c>
      <c r="E23" s="239">
        <f>+D23*C23</f>
        <v>7395982459.780201</v>
      </c>
      <c r="F23" s="239">
        <v>0</v>
      </c>
    </row>
    <row r="24" spans="1:7" x14ac:dyDescent="0.2">
      <c r="A24" s="322" t="s">
        <v>239</v>
      </c>
      <c r="B24" s="139" t="s">
        <v>153</v>
      </c>
      <c r="C24" s="597">
        <v>0</v>
      </c>
      <c r="D24" s="538">
        <f>+D21</f>
        <v>6183.21</v>
      </c>
      <c r="E24" s="240">
        <f t="shared" ref="E24" si="2">+D24*C24</f>
        <v>0</v>
      </c>
      <c r="F24" s="239">
        <v>40674228</v>
      </c>
    </row>
    <row r="25" spans="1:7" ht="12.75" hidden="1" customHeight="1" x14ac:dyDescent="0.2">
      <c r="A25" s="197" t="s">
        <v>225</v>
      </c>
      <c r="B25" s="428" t="s">
        <v>153</v>
      </c>
      <c r="C25" s="436">
        <f>SUM(C15:C24)</f>
        <v>1390996.6928622029</v>
      </c>
      <c r="D25" s="430">
        <v>4324</v>
      </c>
      <c r="E25" s="429">
        <f>SUM(E15:E24)</f>
        <v>8600824661.272501</v>
      </c>
      <c r="F25" s="429">
        <f>SUM(F15:F24)</f>
        <v>1940533691</v>
      </c>
    </row>
    <row r="26" spans="1:7" ht="12.75" hidden="1" customHeight="1" x14ac:dyDescent="0.2">
      <c r="A26" s="197"/>
      <c r="B26" s="432"/>
      <c r="C26" s="437"/>
      <c r="D26" s="239"/>
      <c r="E26" s="239"/>
      <c r="F26" s="239"/>
    </row>
    <row r="27" spans="1:7" ht="12.75" hidden="1" customHeight="1" x14ac:dyDescent="0.2">
      <c r="A27" s="433" t="s">
        <v>230</v>
      </c>
      <c r="B27" s="432" t="s">
        <v>10</v>
      </c>
      <c r="C27" s="437" t="s">
        <v>208</v>
      </c>
      <c r="D27" s="239" t="s">
        <v>208</v>
      </c>
      <c r="E27" s="239" t="s">
        <v>208</v>
      </c>
      <c r="F27" s="239" t="s">
        <v>208</v>
      </c>
    </row>
    <row r="28" spans="1:7" hidden="1" x14ac:dyDescent="0.2">
      <c r="A28" s="197"/>
      <c r="B28" s="432"/>
      <c r="C28" s="437"/>
      <c r="D28" s="239"/>
      <c r="E28" s="239"/>
      <c r="F28" s="239"/>
    </row>
    <row r="29" spans="1:7" x14ac:dyDescent="0.2">
      <c r="A29" s="197" t="s">
        <v>225</v>
      </c>
      <c r="B29" s="428" t="s">
        <v>153</v>
      </c>
      <c r="C29" s="436">
        <f>SUM(C15:C24)</f>
        <v>1390996.6928622029</v>
      </c>
      <c r="D29" s="240"/>
      <c r="E29" s="610">
        <f>SUM(E15:E24)</f>
        <v>8600824661.272501</v>
      </c>
      <c r="F29" s="429">
        <f>SUM(F15:F24)</f>
        <v>1940533691</v>
      </c>
      <c r="G29" s="280"/>
    </row>
    <row r="30" spans="1:7" x14ac:dyDescent="0.2">
      <c r="A30" s="197"/>
      <c r="B30" s="432"/>
      <c r="C30" s="435"/>
      <c r="D30" s="239"/>
      <c r="E30" s="239"/>
      <c r="F30" s="239"/>
    </row>
    <row r="31" spans="1:7" x14ac:dyDescent="0.2">
      <c r="A31" s="259" t="s">
        <v>145</v>
      </c>
      <c r="B31" s="426" t="s">
        <v>153</v>
      </c>
      <c r="C31" s="434">
        <f>C29</f>
        <v>1390996.6928622029</v>
      </c>
      <c r="D31" s="217"/>
      <c r="E31" s="217">
        <f>E29</f>
        <v>8600824661.272501</v>
      </c>
      <c r="F31" s="217">
        <f>F29</f>
        <v>1940533691</v>
      </c>
    </row>
    <row r="32" spans="1:7" x14ac:dyDescent="0.2">
      <c r="A32" s="197"/>
      <c r="B32" s="432"/>
      <c r="C32" s="427"/>
      <c r="D32" s="239"/>
      <c r="E32" s="239"/>
      <c r="F32" s="239"/>
    </row>
    <row r="33" spans="1:12" x14ac:dyDescent="0.2">
      <c r="A33" s="197" t="s">
        <v>154</v>
      </c>
      <c r="B33" s="432"/>
      <c r="C33" s="427"/>
      <c r="D33" s="239"/>
      <c r="E33" s="239"/>
      <c r="F33" s="239"/>
    </row>
    <row r="34" spans="1:12" x14ac:dyDescent="0.2">
      <c r="A34" s="197"/>
      <c r="B34" s="432"/>
      <c r="C34" s="427"/>
      <c r="D34" s="239"/>
      <c r="E34" s="239"/>
      <c r="F34" s="239"/>
    </row>
    <row r="35" spans="1:12" ht="15.75" thickBot="1" x14ac:dyDescent="0.25">
      <c r="A35" s="322" t="s">
        <v>240</v>
      </c>
      <c r="B35" s="139" t="s">
        <v>153</v>
      </c>
      <c r="C35" s="452">
        <v>3165184.77</v>
      </c>
      <c r="D35" s="427">
        <v>6197.68</v>
      </c>
      <c r="E35" s="453">
        <f>+C35*D35</f>
        <v>19616802345.333603</v>
      </c>
      <c r="F35" s="453">
        <v>0</v>
      </c>
      <c r="J35" s="606">
        <v>8603989846.0400009</v>
      </c>
      <c r="K35" s="606">
        <v>3165184.77</v>
      </c>
    </row>
    <row r="36" spans="1:12" ht="13.5" thickBot="1" x14ac:dyDescent="0.25">
      <c r="A36" s="322" t="s">
        <v>290</v>
      </c>
      <c r="B36" s="139" t="s">
        <v>153</v>
      </c>
      <c r="C36" s="427">
        <f>+E36/D36</f>
        <v>0</v>
      </c>
      <c r="D36" s="427">
        <v>6197.68</v>
      </c>
      <c r="E36" s="239">
        <v>0</v>
      </c>
      <c r="F36" s="239">
        <v>19104759908</v>
      </c>
      <c r="H36" s="287"/>
    </row>
    <row r="37" spans="1:12" ht="21.75" customHeight="1" thickBot="1" x14ac:dyDescent="0.25">
      <c r="A37" s="322" t="s">
        <v>291</v>
      </c>
      <c r="B37" s="139" t="s">
        <v>153</v>
      </c>
      <c r="C37" s="427">
        <f>+E37/D37</f>
        <v>0</v>
      </c>
      <c r="D37" s="427">
        <v>6197.68</v>
      </c>
      <c r="E37" s="289">
        <v>0</v>
      </c>
      <c r="F37" s="239">
        <v>260060011</v>
      </c>
      <c r="H37" s="187">
        <v>4260475.53</v>
      </c>
      <c r="J37" s="607" t="s">
        <v>368</v>
      </c>
      <c r="K37" s="608" t="s">
        <v>379</v>
      </c>
      <c r="L37" s="608" t="s">
        <v>380</v>
      </c>
    </row>
    <row r="38" spans="1:12" ht="15.75" thickBot="1" x14ac:dyDescent="0.25">
      <c r="A38" s="322" t="s">
        <v>292</v>
      </c>
      <c r="B38" s="139" t="s">
        <v>153</v>
      </c>
      <c r="C38" s="427">
        <f>+E38/D38</f>
        <v>0</v>
      </c>
      <c r="D38" s="427">
        <v>6197.68</v>
      </c>
      <c r="E38" s="289">
        <v>0</v>
      </c>
      <c r="F38" s="239">
        <v>195109908</v>
      </c>
      <c r="H38" s="280">
        <f>+H37*6188</f>
        <v>26363822579.640003</v>
      </c>
      <c r="J38" s="609" t="s">
        <v>145</v>
      </c>
      <c r="K38" s="606">
        <v>8603989846.0400009</v>
      </c>
      <c r="L38" s="606">
        <v>3165184.77</v>
      </c>
    </row>
    <row r="39" spans="1:12" x14ac:dyDescent="0.2">
      <c r="A39" s="322" t="s">
        <v>293</v>
      </c>
      <c r="B39" s="139" t="s">
        <v>153</v>
      </c>
      <c r="C39" s="427">
        <f>+E39/D39</f>
        <v>0</v>
      </c>
      <c r="D39" s="427">
        <v>6197.68</v>
      </c>
      <c r="E39" s="289">
        <v>0</v>
      </c>
      <c r="F39" s="239">
        <v>604066698</v>
      </c>
      <c r="H39" s="287">
        <v>26033082098</v>
      </c>
    </row>
    <row r="40" spans="1:12" hidden="1" x14ac:dyDescent="0.2">
      <c r="A40" s="322" t="s">
        <v>229</v>
      </c>
      <c r="B40" s="139" t="s">
        <v>153</v>
      </c>
      <c r="C40" s="427">
        <f>+E40/D40</f>
        <v>0</v>
      </c>
      <c r="D40" s="239">
        <v>4331</v>
      </c>
      <c r="E40" s="289"/>
      <c r="F40" s="239"/>
    </row>
    <row r="41" spans="1:12" hidden="1" x14ac:dyDescent="0.2">
      <c r="A41" s="322" t="s">
        <v>228</v>
      </c>
      <c r="B41" s="139" t="s">
        <v>153</v>
      </c>
      <c r="C41" s="427"/>
      <c r="D41" s="239"/>
      <c r="E41" s="289"/>
      <c r="F41" s="239"/>
    </row>
    <row r="42" spans="1:12" hidden="1" x14ac:dyDescent="0.2">
      <c r="A42" s="197"/>
      <c r="B42" s="432"/>
      <c r="C42" s="427"/>
      <c r="D42" s="239"/>
      <c r="E42" s="239"/>
      <c r="F42" s="239"/>
    </row>
    <row r="43" spans="1:12" x14ac:dyDescent="0.2">
      <c r="A43" s="197" t="s">
        <v>225</v>
      </c>
      <c r="B43" s="426" t="s">
        <v>153</v>
      </c>
      <c r="C43" s="431">
        <f>SUM(C35:C42)</f>
        <v>3165184.77</v>
      </c>
      <c r="D43" s="431"/>
      <c r="E43" s="429">
        <f>+E39+E38+E37+E35+E36</f>
        <v>19616802345.333603</v>
      </c>
      <c r="F43" s="429">
        <f>+F39+F38+F37+F36</f>
        <v>20163996525</v>
      </c>
      <c r="K43" s="187">
        <f>+K38/L38</f>
        <v>2718.3215108292084</v>
      </c>
    </row>
    <row r="44" spans="1:12" x14ac:dyDescent="0.2">
      <c r="A44" s="433"/>
      <c r="B44" s="651" t="s">
        <v>10</v>
      </c>
      <c r="C44" s="427"/>
      <c r="D44" s="239"/>
      <c r="E44" s="239"/>
      <c r="F44" s="239"/>
    </row>
    <row r="45" spans="1:12" hidden="1" x14ac:dyDescent="0.2">
      <c r="A45" s="322" t="s">
        <v>227</v>
      </c>
      <c r="B45" s="139" t="s">
        <v>153</v>
      </c>
      <c r="C45" s="427">
        <v>0</v>
      </c>
      <c r="D45" s="239">
        <v>0</v>
      </c>
      <c r="E45" s="239">
        <v>0</v>
      </c>
      <c r="F45" s="239">
        <v>0</v>
      </c>
    </row>
    <row r="46" spans="1:12" s="191" customFormat="1" ht="15" hidden="1" x14ac:dyDescent="0.2">
      <c r="A46" s="322" t="s">
        <v>226</v>
      </c>
      <c r="B46" s="139" t="s">
        <v>153</v>
      </c>
      <c r="C46" s="427">
        <v>0</v>
      </c>
      <c r="D46" s="239">
        <v>0</v>
      </c>
      <c r="E46" s="239">
        <v>0</v>
      </c>
      <c r="F46" s="239">
        <v>0</v>
      </c>
    </row>
    <row r="47" spans="1:12" hidden="1" x14ac:dyDescent="0.2">
      <c r="A47" s="197" t="s">
        <v>225</v>
      </c>
      <c r="B47" s="426" t="s">
        <v>153</v>
      </c>
      <c r="C47" s="431">
        <f>SUM(C45:C46)</f>
        <v>0</v>
      </c>
      <c r="D47" s="430">
        <v>0</v>
      </c>
      <c r="E47" s="429">
        <f>SUM(E45:E46)</f>
        <v>0</v>
      </c>
      <c r="F47" s="429">
        <f>SUM(F45:F46)</f>
        <v>0</v>
      </c>
    </row>
    <row r="48" spans="1:12" x14ac:dyDescent="0.2">
      <c r="A48" s="197"/>
      <c r="B48" s="428"/>
      <c r="C48" s="427"/>
      <c r="D48" s="239"/>
      <c r="E48" s="239" t="s">
        <v>10</v>
      </c>
      <c r="F48" s="239"/>
    </row>
    <row r="49" spans="1:10" x14ac:dyDescent="0.2">
      <c r="A49" s="259" t="s">
        <v>145</v>
      </c>
      <c r="B49" s="426" t="s">
        <v>153</v>
      </c>
      <c r="C49" s="425">
        <f>+C43+C31</f>
        <v>4556181.4628622029</v>
      </c>
      <c r="D49" s="226"/>
      <c r="E49" s="217">
        <f>+E43+E34</f>
        <v>19616802345.333603</v>
      </c>
      <c r="F49" s="217">
        <f>+F43</f>
        <v>20163996525</v>
      </c>
    </row>
    <row r="52" spans="1:10" x14ac:dyDescent="0.2">
      <c r="A52" s="258" t="s">
        <v>410</v>
      </c>
    </row>
    <row r="56" spans="1:10" s="462" customFormat="1" x14ac:dyDescent="0.2">
      <c r="A56" s="278" t="s">
        <v>175</v>
      </c>
      <c r="B56" s="674" t="s">
        <v>176</v>
      </c>
      <c r="C56" s="674"/>
      <c r="D56" s="278"/>
      <c r="E56" s="674" t="s">
        <v>265</v>
      </c>
      <c r="F56" s="674"/>
      <c r="I56" s="690"/>
      <c r="J56" s="690"/>
    </row>
    <row r="57" spans="1:10" s="462" customFormat="1" x14ac:dyDescent="0.2">
      <c r="A57" s="278" t="s">
        <v>127</v>
      </c>
      <c r="B57" s="674" t="s">
        <v>266</v>
      </c>
      <c r="C57" s="674"/>
      <c r="D57" s="278"/>
      <c r="E57" s="674" t="s">
        <v>129</v>
      </c>
      <c r="F57" s="674"/>
      <c r="I57" s="690"/>
      <c r="J57" s="690"/>
    </row>
  </sheetData>
  <mergeCells count="8">
    <mergeCell ref="A1:G1"/>
    <mergeCell ref="A2:G2"/>
    <mergeCell ref="E56:F56"/>
    <mergeCell ref="I56:J56"/>
    <mergeCell ref="E57:F57"/>
    <mergeCell ref="I57:J57"/>
    <mergeCell ref="B56:C56"/>
    <mergeCell ref="B57:C57"/>
  </mergeCells>
  <printOptions gridLinesSet="0"/>
  <pageMargins left="0.94488188976377963" right="0.59055118110236227" top="1.5748031496062993" bottom="0.98425196850393704" header="0.51181102362204722" footer="1.1023622047244095"/>
  <pageSetup scale="80" orientation="portrait" horizontalDpi="300" verticalDpi="300" r:id="rId1"/>
  <headerFooter alignWithMargins="0">
    <oddFooter>&amp;C25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CE45D-5954-4328-B979-1F801F4DC894}">
  <sheetPr>
    <tabColor rgb="FFFF0000"/>
  </sheetPr>
  <dimension ref="A1:K52"/>
  <sheetViews>
    <sheetView showGridLines="0" zoomScale="82" zoomScaleNormal="82" zoomScalePageLayoutView="75" workbookViewId="0">
      <selection activeCell="A4" sqref="A4:G4"/>
    </sheetView>
  </sheetViews>
  <sheetFormatPr baseColWidth="10" defaultColWidth="11.42578125" defaultRowHeight="12.75" x14ac:dyDescent="0.2"/>
  <cols>
    <col min="1" max="1" width="47.7109375" style="187" customWidth="1"/>
    <col min="2" max="2" width="21.28515625" style="187" customWidth="1"/>
    <col min="3" max="4" width="20.42578125" style="187" customWidth="1"/>
    <col min="5" max="5" width="21.42578125" style="187" customWidth="1"/>
    <col min="6" max="6" width="23.5703125" style="187" bestFit="1" customWidth="1"/>
    <col min="7" max="7" width="26.140625" style="187" bestFit="1" customWidth="1"/>
    <col min="8" max="8" width="14.5703125" style="187" bestFit="1" customWidth="1"/>
    <col min="9" max="16384" width="11.42578125" style="187"/>
  </cols>
  <sheetData>
    <row r="1" spans="1:8" ht="16.5" x14ac:dyDescent="0.25">
      <c r="G1" s="443" t="s">
        <v>69</v>
      </c>
    </row>
    <row r="3" spans="1:8" s="389" customFormat="1" ht="16.5" x14ac:dyDescent="0.25">
      <c r="A3" s="712" t="s">
        <v>295</v>
      </c>
      <c r="B3" s="712"/>
      <c r="C3" s="712"/>
      <c r="D3" s="712"/>
      <c r="E3" s="712"/>
      <c r="F3" s="712"/>
      <c r="G3" s="712"/>
    </row>
    <row r="4" spans="1:8" s="335" customFormat="1" ht="15" x14ac:dyDescent="0.25">
      <c r="A4" s="711" t="s">
        <v>181</v>
      </c>
      <c r="B4" s="711"/>
      <c r="C4" s="711"/>
      <c r="D4" s="711"/>
      <c r="E4" s="711"/>
      <c r="F4" s="711"/>
      <c r="G4" s="711"/>
      <c r="H4" s="334"/>
    </row>
    <row r="5" spans="1:8" s="389" customFormat="1" ht="16.5" x14ac:dyDescent="0.25">
      <c r="A5" s="394" t="s">
        <v>9</v>
      </c>
      <c r="B5" s="394"/>
      <c r="C5" s="394"/>
      <c r="D5" s="394"/>
      <c r="E5" s="394"/>
      <c r="F5" s="394"/>
      <c r="G5" s="394"/>
    </row>
    <row r="6" spans="1:8" s="389" customFormat="1" ht="16.5" x14ac:dyDescent="0.25">
      <c r="A6" s="394"/>
      <c r="B6" s="394"/>
      <c r="C6" s="394"/>
      <c r="D6" s="394"/>
      <c r="E6" s="394"/>
      <c r="F6" s="394"/>
      <c r="G6" s="394"/>
    </row>
    <row r="7" spans="1:8" s="389" customFormat="1" ht="16.5" x14ac:dyDescent="0.25">
      <c r="A7" s="394" t="s">
        <v>68</v>
      </c>
      <c r="B7" s="394"/>
      <c r="C7" s="394"/>
      <c r="D7" s="394"/>
      <c r="E7" s="394"/>
      <c r="F7" s="394"/>
      <c r="G7" s="394"/>
    </row>
    <row r="8" spans="1:8" s="389" customFormat="1" ht="16.5" x14ac:dyDescent="0.25">
      <c r="A8" s="394"/>
      <c r="B8" s="394"/>
      <c r="C8" s="394"/>
      <c r="D8" s="394"/>
      <c r="E8" s="394"/>
      <c r="F8" s="394"/>
      <c r="G8" s="394"/>
    </row>
    <row r="9" spans="1:8" s="389" customFormat="1" ht="16.5" x14ac:dyDescent="0.25">
      <c r="A9" s="394"/>
      <c r="B9" s="394"/>
      <c r="C9" s="394"/>
      <c r="D9" s="394"/>
      <c r="E9" s="394"/>
      <c r="F9" s="187"/>
      <c r="G9" s="443"/>
    </row>
    <row r="10" spans="1:8" ht="15" customHeight="1" x14ac:dyDescent="0.2">
      <c r="A10" s="330"/>
      <c r="B10" s="713" t="s">
        <v>124</v>
      </c>
      <c r="C10" s="713" t="s">
        <v>125</v>
      </c>
      <c r="D10" s="713" t="s">
        <v>402</v>
      </c>
      <c r="E10" s="713" t="s">
        <v>401</v>
      </c>
      <c r="F10" s="422" t="s">
        <v>38</v>
      </c>
      <c r="G10" s="422"/>
    </row>
    <row r="11" spans="1:8" x14ac:dyDescent="0.2">
      <c r="A11" s="282" t="s">
        <v>11</v>
      </c>
      <c r="B11" s="713"/>
      <c r="C11" s="713"/>
      <c r="D11" s="713"/>
      <c r="E11" s="713"/>
      <c r="F11" s="622">
        <v>43646</v>
      </c>
      <c r="G11" s="622">
        <v>43281</v>
      </c>
    </row>
    <row r="12" spans="1:8" x14ac:dyDescent="0.2">
      <c r="A12" s="281" t="s">
        <v>400</v>
      </c>
      <c r="B12" s="644"/>
      <c r="C12" s="642"/>
      <c r="D12" s="642"/>
      <c r="E12" s="642"/>
      <c r="F12" s="643"/>
      <c r="G12" s="642"/>
    </row>
    <row r="13" spans="1:8" x14ac:dyDescent="0.2">
      <c r="A13" s="638" t="s">
        <v>399</v>
      </c>
      <c r="B13" s="639">
        <v>0</v>
      </c>
      <c r="C13" s="641">
        <f>+[5]ADM.!$G$14</f>
        <v>1323900000</v>
      </c>
      <c r="D13" s="639">
        <v>0</v>
      </c>
      <c r="E13" s="639">
        <v>0</v>
      </c>
      <c r="F13" s="636">
        <f>+SUM(B13:E13)</f>
        <v>1323900000</v>
      </c>
      <c r="G13" s="636">
        <v>1528551584</v>
      </c>
    </row>
    <row r="14" spans="1:8" x14ac:dyDescent="0.2">
      <c r="A14" s="281"/>
      <c r="B14" s="636"/>
      <c r="C14" s="636"/>
      <c r="D14" s="636"/>
      <c r="E14" s="636"/>
      <c r="F14" s="636"/>
      <c r="G14" s="636"/>
    </row>
    <row r="15" spans="1:8" x14ac:dyDescent="0.2">
      <c r="A15" s="281" t="s">
        <v>121</v>
      </c>
      <c r="B15" s="641">
        <f>+[5]VENTAS!$I$29</f>
        <v>2758607285</v>
      </c>
      <c r="C15" s="636">
        <f>+[5]ADM.!$I$20</f>
        <v>1161987696</v>
      </c>
      <c r="D15" s="636">
        <f>+[5]ALMACE!$H$23</f>
        <v>1954488111</v>
      </c>
      <c r="E15" s="636">
        <v>0</v>
      </c>
      <c r="F15" s="636">
        <f>+SUM(B15:E15)</f>
        <v>5875083092</v>
      </c>
      <c r="G15" s="636">
        <v>3442488448</v>
      </c>
    </row>
    <row r="16" spans="1:8" x14ac:dyDescent="0.2">
      <c r="A16" s="281"/>
      <c r="B16" s="636"/>
      <c r="C16" s="636"/>
      <c r="D16" s="636"/>
      <c r="E16" s="636"/>
      <c r="F16" s="636"/>
      <c r="G16" s="636"/>
    </row>
    <row r="17" spans="1:7" x14ac:dyDescent="0.2">
      <c r="A17" s="281" t="s">
        <v>88</v>
      </c>
      <c r="B17" s="639">
        <f>-[5]VENTAS!$H$30</f>
        <v>401179047</v>
      </c>
      <c r="C17" s="636">
        <f>-[5]ADM.!$H$21</f>
        <v>158161679</v>
      </c>
      <c r="D17" s="636">
        <f>-[5]ALMACE!$G$24</f>
        <v>281529326</v>
      </c>
      <c r="E17" s="636">
        <v>0</v>
      </c>
      <c r="F17" s="636">
        <f>+SUM(B17:E17)</f>
        <v>840870052</v>
      </c>
      <c r="G17" s="636">
        <v>767114050</v>
      </c>
    </row>
    <row r="18" spans="1:7" x14ac:dyDescent="0.2">
      <c r="A18" s="281"/>
      <c r="B18" s="639"/>
      <c r="C18" s="636"/>
      <c r="D18" s="636"/>
      <c r="E18" s="636"/>
      <c r="F18" s="636"/>
      <c r="G18" s="636"/>
    </row>
    <row r="19" spans="1:7" x14ac:dyDescent="0.2">
      <c r="A19" s="281" t="s">
        <v>139</v>
      </c>
      <c r="B19" s="641">
        <f>-[5]VENTAS!$H$31</f>
        <v>2449410222</v>
      </c>
      <c r="C19" s="636">
        <f>-[5]ADM.!$I$22</f>
        <v>396205027</v>
      </c>
      <c r="D19" s="636">
        <f>-[5]ALMACE!$H$14</f>
        <v>1051187320</v>
      </c>
      <c r="E19" s="636">
        <f>-[5]OTROS!$B$38</f>
        <v>3056000</v>
      </c>
      <c r="F19" s="636">
        <f>+SUM(B19:E19)</f>
        <v>3899858569</v>
      </c>
      <c r="G19" s="636">
        <v>479671645</v>
      </c>
    </row>
    <row r="20" spans="1:7" x14ac:dyDescent="0.2">
      <c r="A20" s="281"/>
      <c r="B20" s="636"/>
      <c r="C20" s="636"/>
      <c r="D20" s="636"/>
      <c r="E20" s="636"/>
      <c r="F20" s="636"/>
      <c r="G20" s="636"/>
    </row>
    <row r="21" spans="1:7" x14ac:dyDescent="0.2">
      <c r="A21" s="281" t="s">
        <v>89</v>
      </c>
      <c r="B21" s="641">
        <f>+[5]VENTAS!$H$52</f>
        <v>152489589</v>
      </c>
      <c r="C21" s="636">
        <f>-[5]ADM.!$H$41</f>
        <v>-121000</v>
      </c>
      <c r="D21" s="193">
        <f>+[5]ALMACE!$G$42</f>
        <v>167925</v>
      </c>
      <c r="E21" s="636">
        <f>-[5]OTROS!$B$77</f>
        <v>198479870</v>
      </c>
      <c r="F21" s="636">
        <f>+SUM(B21:E21)</f>
        <v>351016384</v>
      </c>
      <c r="G21" s="636">
        <v>451480109</v>
      </c>
    </row>
    <row r="22" spans="1:7" x14ac:dyDescent="0.2">
      <c r="A22" s="281"/>
      <c r="B22" s="636"/>
      <c r="C22" s="636"/>
      <c r="D22" s="636"/>
      <c r="E22" s="636"/>
      <c r="F22" s="636"/>
      <c r="G22" s="636"/>
    </row>
    <row r="23" spans="1:7" x14ac:dyDescent="0.2">
      <c r="A23" s="281" t="s">
        <v>70</v>
      </c>
      <c r="B23" s="636">
        <f>+[5]VENTAS!$H$37</f>
        <v>129857695</v>
      </c>
      <c r="C23" s="639">
        <f>+[5]ADM.!$H$29</f>
        <v>99908148</v>
      </c>
      <c r="D23" s="639">
        <f>+[5]ALMACE!$G$30</f>
        <v>51092731</v>
      </c>
      <c r="E23" s="636">
        <v>0</v>
      </c>
      <c r="F23" s="636">
        <f>+SUM(B23:E23)</f>
        <v>280858574</v>
      </c>
      <c r="G23" s="636">
        <v>198838454</v>
      </c>
    </row>
    <row r="24" spans="1:7" x14ac:dyDescent="0.2">
      <c r="A24" s="281"/>
      <c r="B24" s="636"/>
      <c r="C24" s="636"/>
      <c r="D24" s="636"/>
      <c r="E24" s="636"/>
      <c r="F24" s="636"/>
      <c r="G24" s="636"/>
    </row>
    <row r="25" spans="1:7" x14ac:dyDescent="0.2">
      <c r="A25" s="640" t="s">
        <v>128</v>
      </c>
      <c r="B25" s="636">
        <f>+[5]VENTAS!$H$58</f>
        <v>28674417</v>
      </c>
      <c r="C25" s="639">
        <f>+[5]ADM.!$H$43</f>
        <v>279919146</v>
      </c>
      <c r="D25" s="639">
        <f>+[5]ALMACE!$G$44</f>
        <v>29417500</v>
      </c>
      <c r="E25" s="636">
        <v>0</v>
      </c>
      <c r="F25" s="636">
        <f>+SUM(B25:E25)</f>
        <v>338011063</v>
      </c>
      <c r="G25" s="636">
        <v>214056480</v>
      </c>
    </row>
    <row r="26" spans="1:7" x14ac:dyDescent="0.2">
      <c r="A26" s="281"/>
      <c r="B26" s="636"/>
      <c r="C26" s="636"/>
      <c r="D26" s="636"/>
      <c r="E26" s="636"/>
      <c r="F26" s="636"/>
      <c r="G26" s="636"/>
    </row>
    <row r="27" spans="1:7" x14ac:dyDescent="0.2">
      <c r="A27" s="637" t="s">
        <v>398</v>
      </c>
      <c r="B27" s="636">
        <v>0</v>
      </c>
      <c r="C27" s="636">
        <v>0</v>
      </c>
      <c r="D27" s="636">
        <v>0</v>
      </c>
      <c r="E27" s="639">
        <v>0</v>
      </c>
      <c r="F27" s="636">
        <f>+SUM(B27:E27)</f>
        <v>0</v>
      </c>
      <c r="G27" s="636">
        <v>368569569</v>
      </c>
    </row>
    <row r="28" spans="1:7" x14ac:dyDescent="0.2">
      <c r="A28" s="281"/>
      <c r="B28" s="636"/>
      <c r="C28" s="636"/>
      <c r="D28" s="636"/>
      <c r="E28" s="636"/>
      <c r="F28" s="636"/>
      <c r="G28" s="636"/>
    </row>
    <row r="29" spans="1:7" x14ac:dyDescent="0.2">
      <c r="A29" s="281" t="s">
        <v>103</v>
      </c>
      <c r="B29" s="636">
        <v>0</v>
      </c>
      <c r="C29" s="636">
        <v>0</v>
      </c>
      <c r="D29" s="636">
        <v>0</v>
      </c>
      <c r="E29" s="636">
        <v>0</v>
      </c>
      <c r="F29" s="636">
        <f>+SUM(B29:E29)</f>
        <v>0</v>
      </c>
      <c r="G29" s="636">
        <v>1213270569</v>
      </c>
    </row>
    <row r="30" spans="1:7" x14ac:dyDescent="0.2">
      <c r="A30" s="281"/>
      <c r="B30" s="636"/>
      <c r="C30" s="636"/>
      <c r="D30" s="636"/>
      <c r="E30" s="636"/>
      <c r="F30" s="636"/>
      <c r="G30" s="636"/>
    </row>
    <row r="31" spans="1:7" x14ac:dyDescent="0.2">
      <c r="A31" s="281" t="s">
        <v>140</v>
      </c>
      <c r="B31" s="639">
        <f>+[5]VENTAS!$H$64</f>
        <v>97826662</v>
      </c>
      <c r="C31" s="636">
        <f>+[5]ADM.!$H$48</f>
        <v>936810355</v>
      </c>
      <c r="D31" s="636">
        <f>+[5]ALMACE!$G$48</f>
        <v>235816160</v>
      </c>
      <c r="E31" s="636">
        <f>-[5]OTROS!$B$93</f>
        <v>11435316</v>
      </c>
      <c r="F31" s="636">
        <f>+SUM(B31:E31)</f>
        <v>1281888493</v>
      </c>
      <c r="G31" s="636">
        <v>652429098</v>
      </c>
    </row>
    <row r="32" spans="1:7" x14ac:dyDescent="0.2">
      <c r="A32" s="281"/>
      <c r="B32" s="636"/>
      <c r="C32" s="636"/>
      <c r="D32" s="636"/>
      <c r="E32" s="636"/>
      <c r="F32" s="636"/>
      <c r="G32" s="636"/>
    </row>
    <row r="33" spans="1:11" x14ac:dyDescent="0.2">
      <c r="A33" s="637" t="s">
        <v>122</v>
      </c>
      <c r="B33" s="639">
        <f>+[5]VENTAS!$H$42</f>
        <v>4051581</v>
      </c>
      <c r="C33" s="636">
        <f>+[5]ADM.!$H$34</f>
        <v>28564105</v>
      </c>
      <c r="D33" s="636">
        <f>+[5]ALMACE!$G$35</f>
        <v>357546198</v>
      </c>
      <c r="E33" s="636">
        <v>0</v>
      </c>
      <c r="F33" s="636">
        <f>+SUM(B33:E33)</f>
        <v>390161884</v>
      </c>
      <c r="G33" s="636">
        <v>0</v>
      </c>
    </row>
    <row r="34" spans="1:11" hidden="1" x14ac:dyDescent="0.2">
      <c r="A34" s="638"/>
      <c r="B34" s="636"/>
      <c r="C34" s="636"/>
      <c r="D34" s="636"/>
      <c r="E34" s="636"/>
      <c r="F34" s="636"/>
      <c r="G34" s="636"/>
    </row>
    <row r="35" spans="1:11" hidden="1" x14ac:dyDescent="0.2">
      <c r="A35" s="637" t="s">
        <v>123</v>
      </c>
      <c r="B35" s="639"/>
      <c r="C35" s="636"/>
      <c r="D35" s="636"/>
      <c r="E35" s="636"/>
      <c r="F35" s="636"/>
      <c r="G35" s="636">
        <v>0</v>
      </c>
    </row>
    <row r="36" spans="1:11" x14ac:dyDescent="0.2">
      <c r="A36" s="638"/>
      <c r="B36" s="636"/>
      <c r="C36" s="636"/>
      <c r="D36" s="636"/>
      <c r="E36" s="636"/>
      <c r="F36" s="636"/>
      <c r="G36" s="636"/>
    </row>
    <row r="37" spans="1:11" x14ac:dyDescent="0.2">
      <c r="A37" s="638" t="s">
        <v>397</v>
      </c>
      <c r="B37" s="636">
        <f>-[5]VENTAS!$G$70</f>
        <v>7986493</v>
      </c>
      <c r="C37" s="636">
        <f>+[5]ADM.!$H$51</f>
        <v>26006107</v>
      </c>
      <c r="D37" s="636">
        <v>0</v>
      </c>
      <c r="E37" s="636">
        <v>0</v>
      </c>
      <c r="F37" s="636">
        <f>+SUM(B37:E37)</f>
        <v>33992600</v>
      </c>
      <c r="G37" s="636">
        <v>0</v>
      </c>
    </row>
    <row r="38" spans="1:11" x14ac:dyDescent="0.2">
      <c r="A38" s="638"/>
      <c r="B38" s="636"/>
      <c r="C38" s="636"/>
      <c r="D38" s="636"/>
      <c r="E38" s="636"/>
      <c r="F38" s="636"/>
      <c r="G38" s="636"/>
    </row>
    <row r="39" spans="1:11" x14ac:dyDescent="0.2">
      <c r="A39" s="637" t="s">
        <v>71</v>
      </c>
      <c r="B39" s="636">
        <v>307548048</v>
      </c>
      <c r="C39" s="636">
        <v>1677668264</v>
      </c>
      <c r="D39" s="636">
        <v>354671626</v>
      </c>
      <c r="E39" s="636">
        <f>+[5]OTROS!$D$56+60921839</f>
        <v>96818154</v>
      </c>
      <c r="F39" s="636">
        <f>+SUM(B39:E39)</f>
        <v>2436706092</v>
      </c>
      <c r="G39" s="636">
        <f>2181144629+600053924+1226357517+5078900000+84165</f>
        <v>9086540235</v>
      </c>
    </row>
    <row r="40" spans="1:11" x14ac:dyDescent="0.2">
      <c r="A40" s="637"/>
      <c r="B40" s="636"/>
      <c r="C40" s="636"/>
      <c r="D40" s="636"/>
      <c r="E40" s="636"/>
      <c r="F40" s="636"/>
      <c r="G40" s="635"/>
    </row>
    <row r="41" spans="1:11" x14ac:dyDescent="0.2">
      <c r="A41" s="634" t="s">
        <v>280</v>
      </c>
      <c r="B41" s="633">
        <f>+SUM(B12:B40)</f>
        <v>6337631039</v>
      </c>
      <c r="C41" s="633">
        <f>+SUM(C12:C40)</f>
        <v>6089009527</v>
      </c>
      <c r="D41" s="633">
        <f>+SUM(D12:D40)</f>
        <v>4315916897</v>
      </c>
      <c r="E41" s="633">
        <f>+SUM(E12:E40)</f>
        <v>309789340</v>
      </c>
      <c r="F41" s="633">
        <f>SUM(B41:E41)</f>
        <v>17052346803</v>
      </c>
      <c r="G41" s="633">
        <f>SUM(G13:G39)</f>
        <v>18403010241</v>
      </c>
    </row>
    <row r="42" spans="1:11" s="279" customFormat="1" x14ac:dyDescent="0.2">
      <c r="A42" s="634" t="s">
        <v>411</v>
      </c>
      <c r="B42" s="633">
        <v>7736607075</v>
      </c>
      <c r="C42" s="633">
        <v>4781759246</v>
      </c>
      <c r="D42" s="633">
        <v>4302803782</v>
      </c>
      <c r="E42" s="633">
        <v>1581840138</v>
      </c>
      <c r="F42" s="633">
        <v>0</v>
      </c>
      <c r="G42" s="633">
        <f>SUM(B42:F42)</f>
        <v>18403010241</v>
      </c>
      <c r="H42" s="187"/>
      <c r="I42" s="187"/>
      <c r="J42" s="187"/>
      <c r="K42" s="187"/>
    </row>
    <row r="43" spans="1:11" x14ac:dyDescent="0.2">
      <c r="B43" s="287"/>
      <c r="C43" s="287"/>
      <c r="F43" s="632"/>
      <c r="G43" s="193"/>
    </row>
    <row r="44" spans="1:11" s="195" customFormat="1" ht="15" x14ac:dyDescent="0.2">
      <c r="A44" s="191" t="s">
        <v>144</v>
      </c>
      <c r="D44" s="630"/>
      <c r="E44" s="630"/>
      <c r="F44" s="630"/>
      <c r="G44" s="631"/>
      <c r="H44" s="630"/>
    </row>
    <row r="45" spans="1:11" x14ac:dyDescent="0.2">
      <c r="E45" s="628"/>
      <c r="F45" s="628"/>
      <c r="G45" s="628"/>
      <c r="H45" s="628"/>
    </row>
    <row r="46" spans="1:11" x14ac:dyDescent="0.2">
      <c r="B46" s="628"/>
      <c r="C46" s="629"/>
      <c r="D46" s="629"/>
      <c r="F46" s="628"/>
    </row>
    <row r="47" spans="1:11" x14ac:dyDescent="0.2">
      <c r="B47" s="629"/>
      <c r="C47" s="628"/>
      <c r="D47" s="628"/>
    </row>
    <row r="48" spans="1:11" s="462" customFormat="1" x14ac:dyDescent="0.2">
      <c r="A48" s="278" t="s">
        <v>175</v>
      </c>
      <c r="B48" s="674" t="s">
        <v>176</v>
      </c>
      <c r="C48" s="674"/>
      <c r="D48" s="278"/>
      <c r="E48" s="674" t="s">
        <v>265</v>
      </c>
      <c r="F48" s="674"/>
      <c r="H48" s="690"/>
      <c r="I48" s="690"/>
      <c r="J48" s="690"/>
      <c r="K48" s="690"/>
    </row>
    <row r="49" spans="1:11" s="462" customFormat="1" x14ac:dyDescent="0.2">
      <c r="A49" s="278" t="s">
        <v>127</v>
      </c>
      <c r="B49" s="674" t="s">
        <v>266</v>
      </c>
      <c r="C49" s="674"/>
      <c r="D49" s="278"/>
      <c r="E49" s="674" t="s">
        <v>129</v>
      </c>
      <c r="F49" s="674"/>
      <c r="H49" s="690"/>
      <c r="I49" s="690"/>
      <c r="J49" s="690"/>
      <c r="K49" s="690"/>
    </row>
    <row r="50" spans="1:11" x14ac:dyDescent="0.2">
      <c r="A50" s="300"/>
    </row>
    <row r="52" spans="1:11" ht="15" x14ac:dyDescent="0.25">
      <c r="C52" s="627"/>
      <c r="D52" s="627"/>
      <c r="E52" s="187">
        <f>+[6]ER!I38</f>
        <v>0</v>
      </c>
    </row>
  </sheetData>
  <mergeCells count="12">
    <mergeCell ref="A4:G4"/>
    <mergeCell ref="A3:G3"/>
    <mergeCell ref="B10:B11"/>
    <mergeCell ref="C10:C11"/>
    <mergeCell ref="E10:E11"/>
    <mergeCell ref="D10:D11"/>
    <mergeCell ref="B48:C48"/>
    <mergeCell ref="E48:F48"/>
    <mergeCell ref="H48:K48"/>
    <mergeCell ref="B49:C49"/>
    <mergeCell ref="E49:F49"/>
    <mergeCell ref="H49:K49"/>
  </mergeCells>
  <printOptions gridLinesSet="0"/>
  <pageMargins left="1.299212598425197" right="1.4566929133858268" top="1.3779527559055118" bottom="0.98425196850393704" header="0.51181102362204722" footer="1.1023622047244095"/>
  <pageSetup scale="50" orientation="landscape" r:id="rId1"/>
  <headerFooter alignWithMargins="0">
    <oddFooter>&amp;C22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6:L37"/>
  <sheetViews>
    <sheetView showGridLines="0" zoomScaleNormal="100" workbookViewId="0">
      <selection activeCell="A6" sqref="A6:C6"/>
    </sheetView>
  </sheetViews>
  <sheetFormatPr baseColWidth="10" defaultColWidth="11.42578125" defaultRowHeight="12.75" x14ac:dyDescent="0.2"/>
  <cols>
    <col min="1" max="1" width="39.7109375" style="199" customWidth="1"/>
    <col min="2" max="2" width="23.140625" style="199" customWidth="1"/>
    <col min="3" max="3" width="20.85546875" style="199" customWidth="1"/>
    <col min="4" max="4" width="21.42578125" style="199" customWidth="1"/>
    <col min="5" max="5" width="18.42578125" style="199" bestFit="1" customWidth="1"/>
    <col min="6" max="16384" width="11.42578125" style="199"/>
  </cols>
  <sheetData>
    <row r="6" spans="1:6" s="241" customFormat="1" ht="15" x14ac:dyDescent="0.25">
      <c r="A6" s="714" t="s">
        <v>295</v>
      </c>
      <c r="B6" s="714"/>
      <c r="C6" s="714"/>
    </row>
    <row r="7" spans="1:6" s="241" customFormat="1" ht="15" x14ac:dyDescent="0.25">
      <c r="A7" s="687" t="s">
        <v>181</v>
      </c>
      <c r="B7" s="687"/>
      <c r="C7" s="687"/>
      <c r="D7" s="531"/>
      <c r="E7" s="531"/>
      <c r="F7" s="531"/>
    </row>
    <row r="8" spans="1:6" s="241" customFormat="1" ht="15" x14ac:dyDescent="0.25">
      <c r="A8" s="714" t="s">
        <v>72</v>
      </c>
      <c r="B8" s="714"/>
      <c r="C8" s="714"/>
    </row>
    <row r="9" spans="1:6" s="233" customFormat="1" ht="15.75" x14ac:dyDescent="0.25">
      <c r="A9" s="242"/>
      <c r="B9" s="242"/>
      <c r="C9" s="242"/>
    </row>
    <row r="10" spans="1:6" s="233" customFormat="1" ht="15.75" x14ac:dyDescent="0.25">
      <c r="A10" s="242"/>
      <c r="B10" s="242"/>
      <c r="C10" s="199"/>
    </row>
    <row r="11" spans="1:6" s="234" customFormat="1" ht="16.5" x14ac:dyDescent="0.25">
      <c r="A11" s="235"/>
      <c r="B11" s="235"/>
      <c r="C11" s="243" t="s">
        <v>73</v>
      </c>
    </row>
    <row r="12" spans="1:6" s="234" customFormat="1" ht="16.5" x14ac:dyDescent="0.25">
      <c r="A12" s="235"/>
      <c r="B12" s="235"/>
      <c r="C12" s="244"/>
    </row>
    <row r="13" spans="1:6" x14ac:dyDescent="0.2">
      <c r="A13" s="245" t="s">
        <v>74</v>
      </c>
      <c r="B13" s="246" t="s">
        <v>99</v>
      </c>
      <c r="C13" s="247"/>
    </row>
    <row r="14" spans="1:6" x14ac:dyDescent="0.2">
      <c r="A14" s="248"/>
      <c r="B14" s="249">
        <v>43646</v>
      </c>
      <c r="C14" s="249">
        <v>43281</v>
      </c>
    </row>
    <row r="15" spans="1:6" x14ac:dyDescent="0.2">
      <c r="A15" s="250"/>
      <c r="B15" s="251"/>
      <c r="C15" s="292"/>
      <c r="D15" s="252"/>
    </row>
    <row r="16" spans="1:6" x14ac:dyDescent="0.2">
      <c r="A16" s="230" t="s">
        <v>132</v>
      </c>
      <c r="B16" s="69">
        <v>101341276</v>
      </c>
      <c r="C16" s="293">
        <v>116437596</v>
      </c>
      <c r="D16" s="172"/>
    </row>
    <row r="17" spans="1:12" x14ac:dyDescent="0.2">
      <c r="A17" s="204"/>
      <c r="B17" s="69"/>
      <c r="C17" s="293"/>
      <c r="D17" s="255"/>
    </row>
    <row r="18" spans="1:12" x14ac:dyDescent="0.2">
      <c r="A18" s="204" t="s">
        <v>75</v>
      </c>
      <c r="B18" s="202">
        <v>223</v>
      </c>
      <c r="C18" s="295">
        <v>221</v>
      </c>
    </row>
    <row r="19" spans="1:12" x14ac:dyDescent="0.2">
      <c r="A19" s="204"/>
      <c r="B19" s="69"/>
      <c r="C19" s="293"/>
    </row>
    <row r="20" spans="1:12" x14ac:dyDescent="0.2">
      <c r="A20" s="230" t="s">
        <v>133</v>
      </c>
      <c r="B20" s="69">
        <v>107073</v>
      </c>
      <c r="C20" s="293">
        <v>132983</v>
      </c>
      <c r="E20" s="61"/>
    </row>
    <row r="21" spans="1:12" x14ac:dyDescent="0.2">
      <c r="A21" s="204"/>
      <c r="B21" s="69"/>
      <c r="C21" s="293"/>
    </row>
    <row r="22" spans="1:12" x14ac:dyDescent="0.2">
      <c r="A22" s="229" t="s">
        <v>126</v>
      </c>
      <c r="B22" s="203">
        <v>5</v>
      </c>
      <c r="C22" s="294">
        <v>5</v>
      </c>
      <c r="D22" s="228"/>
    </row>
    <row r="24" spans="1:12" x14ac:dyDescent="0.2">
      <c r="A24" s="253" t="s">
        <v>144</v>
      </c>
    </row>
    <row r="25" spans="1:12" x14ac:dyDescent="0.2">
      <c r="A25" s="253"/>
    </row>
    <row r="26" spans="1:12" x14ac:dyDescent="0.2">
      <c r="A26" s="253"/>
    </row>
    <row r="28" spans="1:12" s="462" customFormat="1" x14ac:dyDescent="0.2">
      <c r="A28" s="278" t="s">
        <v>175</v>
      </c>
      <c r="B28" s="674" t="s">
        <v>176</v>
      </c>
      <c r="C28" s="674"/>
      <c r="D28" s="461" t="s">
        <v>265</v>
      </c>
      <c r="H28" s="690"/>
      <c r="I28" s="690"/>
      <c r="J28" s="690"/>
      <c r="K28" s="690"/>
      <c r="L28" s="690"/>
    </row>
    <row r="29" spans="1:12" s="462" customFormat="1" x14ac:dyDescent="0.2">
      <c r="A29" s="278" t="s">
        <v>127</v>
      </c>
      <c r="B29" s="674" t="s">
        <v>266</v>
      </c>
      <c r="C29" s="674"/>
      <c r="D29" s="461" t="s">
        <v>129</v>
      </c>
      <c r="H29" s="690"/>
      <c r="I29" s="690"/>
      <c r="J29" s="690"/>
      <c r="K29" s="690"/>
      <c r="L29" s="690"/>
    </row>
    <row r="32" spans="1:12" x14ac:dyDescent="0.2">
      <c r="A32" s="200"/>
    </row>
    <row r="33" spans="1:10" s="232" customFormat="1" ht="15" x14ac:dyDescent="0.2">
      <c r="A33" s="254"/>
      <c r="I33" s="205"/>
      <c r="J33" s="205"/>
    </row>
    <row r="34" spans="1:10" x14ac:dyDescent="0.2">
      <c r="C34" s="182"/>
      <c r="D34" s="182"/>
    </row>
    <row r="35" spans="1:10" x14ac:dyDescent="0.2">
      <c r="C35" s="182"/>
      <c r="D35" s="182"/>
    </row>
    <row r="37" spans="1:10" x14ac:dyDescent="0.2">
      <c r="A37" s="181"/>
    </row>
  </sheetData>
  <mergeCells count="7">
    <mergeCell ref="B29:C29"/>
    <mergeCell ref="H29:L29"/>
    <mergeCell ref="A7:C7"/>
    <mergeCell ref="A6:C6"/>
    <mergeCell ref="A8:C8"/>
    <mergeCell ref="B28:C28"/>
    <mergeCell ref="H28:L28"/>
  </mergeCells>
  <printOptions gridLinesSet="0"/>
  <pageMargins left="0.98425196850393704" right="0.78740157480314965" top="1.9685039370078741" bottom="1.1811023622047245" header="0.51181102362204722" footer="1.1023622047244095"/>
  <pageSetup orientation="portrait" r:id="rId1"/>
  <headerFooter alignWithMargins="0">
    <oddFooter>&amp;C23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A1:P47"/>
  <sheetViews>
    <sheetView showGridLines="0" zoomScaleNormal="100" workbookViewId="0">
      <selection activeCell="A5" sqref="A5:H5"/>
    </sheetView>
  </sheetViews>
  <sheetFormatPr baseColWidth="10" defaultColWidth="11.42578125" defaultRowHeight="12.75" x14ac:dyDescent="0.2"/>
  <cols>
    <col min="1" max="1" width="24.7109375" style="62" customWidth="1"/>
    <col min="2" max="2" width="18.140625" style="62" customWidth="1"/>
    <col min="3" max="3" width="3.28515625" style="62" customWidth="1"/>
    <col min="4" max="4" width="6" style="62" customWidth="1"/>
    <col min="5" max="5" width="19.5703125" style="62" bestFit="1" customWidth="1"/>
    <col min="6" max="6" width="6" style="62" customWidth="1"/>
    <col min="7" max="7" width="19.7109375" style="62" customWidth="1"/>
    <col min="8" max="8" width="4.140625" style="62" customWidth="1"/>
    <col min="9" max="9" width="3" style="62" customWidth="1"/>
    <col min="10" max="10" width="17.42578125" style="62" bestFit="1" customWidth="1"/>
    <col min="11" max="11" width="3.85546875" style="62" customWidth="1"/>
    <col min="12" max="12" width="7.42578125" style="62" customWidth="1"/>
    <col min="13" max="16384" width="11.42578125" style="62"/>
  </cols>
  <sheetData>
    <row r="1" spans="1:10" s="79" customFormat="1" ht="15" x14ac:dyDescent="0.25">
      <c r="A1" s="717" t="s">
        <v>276</v>
      </c>
      <c r="B1" s="717"/>
      <c r="C1" s="717"/>
      <c r="D1" s="717"/>
      <c r="E1" s="717"/>
      <c r="F1" s="717"/>
      <c r="G1" s="717"/>
      <c r="H1" s="717"/>
    </row>
    <row r="2" spans="1:10" s="187" customFormat="1" ht="16.5" x14ac:dyDescent="0.25">
      <c r="A2" s="672" t="s">
        <v>178</v>
      </c>
      <c r="B2" s="702"/>
      <c r="C2" s="702"/>
      <c r="D2" s="702"/>
      <c r="E2" s="702"/>
      <c r="F2" s="672"/>
      <c r="G2" s="702"/>
    </row>
    <row r="3" spans="1:10" s="79" customFormat="1" ht="15" x14ac:dyDescent="0.25">
      <c r="A3" s="717" t="s">
        <v>9</v>
      </c>
      <c r="B3" s="717"/>
      <c r="C3" s="717"/>
      <c r="D3" s="717"/>
      <c r="E3" s="717"/>
      <c r="F3" s="717"/>
      <c r="G3" s="717"/>
      <c r="H3" s="717"/>
    </row>
    <row r="4" spans="1:10" s="79" customFormat="1" ht="15" x14ac:dyDescent="0.25">
      <c r="A4" s="115"/>
      <c r="B4" s="115"/>
      <c r="C4" s="115"/>
      <c r="D4" s="115"/>
      <c r="E4" s="115"/>
      <c r="F4" s="115"/>
      <c r="G4" s="115"/>
      <c r="H4" s="115"/>
    </row>
    <row r="5" spans="1:10" s="79" customFormat="1" ht="15" x14ac:dyDescent="0.25">
      <c r="A5" s="717" t="s">
        <v>76</v>
      </c>
      <c r="B5" s="717"/>
      <c r="C5" s="717"/>
      <c r="D5" s="717"/>
      <c r="E5" s="717"/>
      <c r="F5" s="717"/>
      <c r="G5" s="717"/>
      <c r="H5" s="717"/>
    </row>
    <row r="6" spans="1:10" s="81" customFormat="1" ht="15.75" x14ac:dyDescent="0.25">
      <c r="A6" s="116"/>
      <c r="B6" s="116"/>
      <c r="C6" s="116"/>
      <c r="D6" s="116"/>
      <c r="E6" s="116"/>
      <c r="F6" s="116"/>
      <c r="G6" s="116"/>
      <c r="H6" s="116"/>
    </row>
    <row r="7" spans="1:10" s="81" customFormat="1" ht="15.75" x14ac:dyDescent="0.25">
      <c r="A7" s="116"/>
      <c r="B7" s="116"/>
      <c r="C7" s="116"/>
      <c r="D7" s="116"/>
      <c r="E7" s="116"/>
      <c r="F7" s="116"/>
      <c r="G7" s="116"/>
      <c r="H7" s="62"/>
    </row>
    <row r="8" spans="1:10" s="82" customFormat="1" ht="16.5" x14ac:dyDescent="0.25">
      <c r="A8" s="117"/>
      <c r="B8" s="117"/>
      <c r="C8" s="117"/>
      <c r="D8" s="117"/>
      <c r="E8" s="117"/>
      <c r="F8" s="117"/>
      <c r="G8" s="117"/>
      <c r="H8" s="118" t="s">
        <v>77</v>
      </c>
    </row>
    <row r="9" spans="1:10" x14ac:dyDescent="0.2">
      <c r="A9" s="91"/>
      <c r="B9" s="91"/>
      <c r="C9" s="91"/>
      <c r="D9" s="91"/>
      <c r="E9" s="91"/>
      <c r="F9" s="91"/>
      <c r="G9" s="91"/>
      <c r="H9" s="91"/>
    </row>
    <row r="10" spans="1:10" x14ac:dyDescent="0.2">
      <c r="A10" s="119"/>
      <c r="B10" s="142"/>
      <c r="C10" s="142"/>
      <c r="D10" s="120"/>
      <c r="E10" s="720" t="s">
        <v>99</v>
      </c>
      <c r="F10" s="721"/>
      <c r="G10" s="721"/>
      <c r="H10" s="722"/>
    </row>
    <row r="11" spans="1:10" x14ac:dyDescent="0.2">
      <c r="A11" s="121" t="s">
        <v>74</v>
      </c>
      <c r="B11" s="122"/>
      <c r="C11" s="122"/>
      <c r="D11" s="122"/>
      <c r="E11" s="718">
        <v>43646</v>
      </c>
      <c r="F11" s="719"/>
      <c r="G11" s="718">
        <v>43465</v>
      </c>
      <c r="H11" s="719"/>
      <c r="J11" s="123"/>
    </row>
    <row r="12" spans="1:10" x14ac:dyDescent="0.2">
      <c r="A12" s="90"/>
      <c r="B12" s="50"/>
      <c r="C12" s="50"/>
      <c r="D12" s="50"/>
      <c r="E12" s="124"/>
      <c r="F12" s="125"/>
      <c r="G12" s="83"/>
      <c r="H12" s="126"/>
      <c r="J12" s="83"/>
    </row>
    <row r="13" spans="1:10" x14ac:dyDescent="0.2">
      <c r="A13" s="84"/>
      <c r="B13" s="50"/>
      <c r="C13" s="50"/>
      <c r="D13" s="50"/>
      <c r="E13" s="124"/>
      <c r="F13" s="126"/>
      <c r="G13" s="83"/>
      <c r="H13" s="126"/>
      <c r="J13" s="83"/>
    </row>
    <row r="14" spans="1:10" x14ac:dyDescent="0.2">
      <c r="A14" s="84" t="s">
        <v>78</v>
      </c>
      <c r="B14" s="50"/>
      <c r="C14" s="50"/>
      <c r="D14" s="50"/>
      <c r="E14" s="715">
        <f>E27/E28</f>
        <v>3.1371108928196954</v>
      </c>
      <c r="F14" s="716"/>
      <c r="G14" s="723">
        <v>3.22</v>
      </c>
      <c r="H14" s="724"/>
      <c r="J14" s="127"/>
    </row>
    <row r="15" spans="1:10" x14ac:dyDescent="0.2">
      <c r="A15" s="84"/>
      <c r="B15" s="50"/>
      <c r="C15" s="50"/>
      <c r="D15" s="50"/>
      <c r="E15" s="715"/>
      <c r="F15" s="716"/>
      <c r="G15" s="715"/>
      <c r="H15" s="716"/>
      <c r="J15" s="127"/>
    </row>
    <row r="16" spans="1:10" x14ac:dyDescent="0.2">
      <c r="A16" s="84"/>
      <c r="B16" s="50"/>
      <c r="C16" s="50"/>
      <c r="D16" s="50"/>
      <c r="E16" s="715"/>
      <c r="F16" s="716"/>
      <c r="G16" s="715"/>
      <c r="H16" s="716"/>
      <c r="J16" s="127"/>
    </row>
    <row r="17" spans="1:10" x14ac:dyDescent="0.2">
      <c r="A17" s="84" t="s">
        <v>79</v>
      </c>
      <c r="B17" s="50"/>
      <c r="C17" s="50"/>
      <c r="D17" s="50"/>
      <c r="E17" s="727">
        <f>E31/E32</f>
        <v>0.28653957255721135</v>
      </c>
      <c r="F17" s="726"/>
      <c r="G17" s="723">
        <v>0.27</v>
      </c>
      <c r="H17" s="724"/>
      <c r="J17" s="127"/>
    </row>
    <row r="18" spans="1:10" x14ac:dyDescent="0.2">
      <c r="A18" s="84"/>
      <c r="B18" s="50"/>
      <c r="C18" s="50"/>
      <c r="D18" s="50"/>
      <c r="E18" s="715"/>
      <c r="F18" s="716"/>
      <c r="G18" s="715"/>
      <c r="H18" s="716"/>
      <c r="J18" s="127"/>
    </row>
    <row r="19" spans="1:10" x14ac:dyDescent="0.2">
      <c r="A19" s="84"/>
      <c r="B19" s="50"/>
      <c r="C19" s="50"/>
      <c r="D19" s="50"/>
      <c r="E19" s="715"/>
      <c r="F19" s="716"/>
      <c r="G19" s="715"/>
      <c r="H19" s="716"/>
      <c r="J19" s="127"/>
    </row>
    <row r="20" spans="1:10" x14ac:dyDescent="0.2">
      <c r="A20" s="84" t="s">
        <v>275</v>
      </c>
      <c r="B20" s="50"/>
      <c r="C20" s="50"/>
      <c r="D20" s="50"/>
      <c r="E20" s="725" t="s">
        <v>274</v>
      </c>
      <c r="F20" s="726"/>
      <c r="G20" s="725" t="s">
        <v>274</v>
      </c>
      <c r="H20" s="726"/>
      <c r="J20" s="127"/>
    </row>
    <row r="21" spans="1:10" x14ac:dyDescent="0.2">
      <c r="A21" s="84"/>
      <c r="B21" s="50"/>
      <c r="C21" s="50"/>
      <c r="D21" s="50"/>
      <c r="E21" s="128"/>
      <c r="F21" s="129"/>
      <c r="G21" s="130"/>
      <c r="H21" s="131"/>
    </row>
    <row r="22" spans="1:10" x14ac:dyDescent="0.2">
      <c r="A22" s="104"/>
      <c r="B22" s="105"/>
      <c r="C22" s="105"/>
      <c r="D22" s="105"/>
      <c r="E22" s="132"/>
      <c r="F22" s="133"/>
      <c r="G22" s="134"/>
      <c r="H22" s="133"/>
    </row>
    <row r="26" spans="1:10" x14ac:dyDescent="0.2">
      <c r="E26" s="50"/>
      <c r="F26" s="50"/>
      <c r="G26" s="50"/>
      <c r="H26" s="50"/>
    </row>
    <row r="27" spans="1:10" x14ac:dyDescent="0.2">
      <c r="A27" s="77" t="s">
        <v>134</v>
      </c>
      <c r="C27" s="50"/>
      <c r="D27" s="50"/>
      <c r="E27" s="445">
        <f>+BG!C14</f>
        <v>118913215175</v>
      </c>
      <c r="F27" s="76">
        <f>+E27/E28</f>
        <v>3.1371108928196954</v>
      </c>
      <c r="G27" s="58"/>
      <c r="H27" s="56"/>
      <c r="J27" s="108"/>
    </row>
    <row r="28" spans="1:10" x14ac:dyDescent="0.2">
      <c r="A28" s="62" t="s">
        <v>80</v>
      </c>
      <c r="C28" s="50"/>
      <c r="D28" s="50"/>
      <c r="E28" s="135">
        <f>+BG!G14</f>
        <v>37905327302</v>
      </c>
      <c r="F28" s="58"/>
      <c r="G28" s="51"/>
      <c r="H28" s="50"/>
      <c r="J28" s="446"/>
    </row>
    <row r="29" spans="1:10" x14ac:dyDescent="0.2">
      <c r="E29" s="51"/>
      <c r="F29" s="51"/>
      <c r="G29" s="50"/>
      <c r="H29" s="50"/>
      <c r="J29" s="447"/>
    </row>
    <row r="30" spans="1:10" x14ac:dyDescent="0.2">
      <c r="E30" s="50"/>
      <c r="F30" s="50"/>
      <c r="G30" s="50"/>
      <c r="H30" s="50"/>
    </row>
    <row r="31" spans="1:10" x14ac:dyDescent="0.2">
      <c r="A31" s="75" t="s">
        <v>135</v>
      </c>
      <c r="E31" s="445">
        <f>+BG!G19</f>
        <v>37905327302</v>
      </c>
      <c r="F31" s="76">
        <f>+E31/E32</f>
        <v>0.28653957255721135</v>
      </c>
      <c r="G31" s="51"/>
      <c r="H31" s="55"/>
    </row>
    <row r="32" spans="1:10" x14ac:dyDescent="0.2">
      <c r="A32" s="75" t="s">
        <v>114</v>
      </c>
      <c r="E32" s="135">
        <f>+BG!G23</f>
        <v>132286535377</v>
      </c>
      <c r="F32" s="50"/>
      <c r="G32" s="51"/>
      <c r="H32" s="50"/>
      <c r="J32" s="444"/>
    </row>
    <row r="33" spans="1:16" x14ac:dyDescent="0.2">
      <c r="E33" s="50"/>
      <c r="F33" s="50"/>
      <c r="G33" s="50"/>
      <c r="H33" s="50"/>
    </row>
    <row r="34" spans="1:16" x14ac:dyDescent="0.2">
      <c r="E34" s="50"/>
      <c r="F34" s="50"/>
      <c r="G34" s="50"/>
      <c r="H34" s="50"/>
    </row>
    <row r="35" spans="1:16" x14ac:dyDescent="0.2">
      <c r="A35" s="77" t="s">
        <v>136</v>
      </c>
      <c r="B35" s="77"/>
      <c r="C35" s="136"/>
      <c r="D35" s="136"/>
      <c r="E35" s="445">
        <f>+ER!I27</f>
        <v>5158647757</v>
      </c>
      <c r="F35" s="76">
        <f>+E35/E36</f>
        <v>4.0408109114189537E-2</v>
      </c>
      <c r="G35" s="51"/>
      <c r="H35" s="55"/>
    </row>
    <row r="36" spans="1:16" x14ac:dyDescent="0.2">
      <c r="A36" s="77" t="s">
        <v>115</v>
      </c>
      <c r="E36" s="135">
        <f>+BG!G23-4622859197</f>
        <v>127663676180</v>
      </c>
      <c r="F36" s="50"/>
      <c r="G36" s="51"/>
      <c r="H36" s="50"/>
    </row>
    <row r="37" spans="1:16" s="86" customFormat="1" ht="15" x14ac:dyDescent="0.2">
      <c r="A37" s="62"/>
      <c r="E37" s="172"/>
      <c r="G37" s="172"/>
      <c r="O37" s="87"/>
      <c r="P37" s="87"/>
    </row>
    <row r="38" spans="1:16" x14ac:dyDescent="0.2">
      <c r="E38" s="109"/>
      <c r="G38" s="109"/>
    </row>
    <row r="39" spans="1:16" x14ac:dyDescent="0.2">
      <c r="A39" s="85" t="s">
        <v>97</v>
      </c>
    </row>
    <row r="40" spans="1:16" ht="14.25" x14ac:dyDescent="0.2">
      <c r="A40" s="88"/>
    </row>
    <row r="41" spans="1:16" ht="18" x14ac:dyDescent="0.25">
      <c r="A41" s="137"/>
      <c r="B41" s="137"/>
      <c r="C41" s="137"/>
      <c r="D41" s="137"/>
      <c r="E41" s="137"/>
      <c r="F41" s="137"/>
      <c r="G41" s="137"/>
      <c r="H41" s="137"/>
    </row>
    <row r="43" spans="1:16" x14ac:dyDescent="0.2">
      <c r="G43" s="673"/>
      <c r="H43" s="673"/>
    </row>
    <row r="44" spans="1:16" s="462" customFormat="1" x14ac:dyDescent="0.2">
      <c r="A44" s="278" t="s">
        <v>175</v>
      </c>
      <c r="B44" s="674" t="s">
        <v>176</v>
      </c>
      <c r="C44" s="674"/>
      <c r="E44" s="461" t="s">
        <v>265</v>
      </c>
      <c r="I44" s="690"/>
      <c r="J44" s="690"/>
      <c r="K44" s="690"/>
      <c r="L44" s="690"/>
      <c r="M44" s="690"/>
    </row>
    <row r="45" spans="1:16" s="462" customFormat="1" x14ac:dyDescent="0.2">
      <c r="A45" s="278" t="s">
        <v>127</v>
      </c>
      <c r="B45" s="674" t="s">
        <v>266</v>
      </c>
      <c r="C45" s="674"/>
      <c r="E45" s="461" t="s">
        <v>129</v>
      </c>
      <c r="I45" s="690"/>
      <c r="J45" s="690"/>
      <c r="K45" s="690"/>
      <c r="L45" s="690"/>
      <c r="M45" s="690"/>
    </row>
    <row r="47" spans="1:16" x14ac:dyDescent="0.2">
      <c r="A47" s="57"/>
    </row>
  </sheetData>
  <mergeCells count="26">
    <mergeCell ref="A1:H1"/>
    <mergeCell ref="A3:H3"/>
    <mergeCell ref="A5:H5"/>
    <mergeCell ref="G43:H43"/>
    <mergeCell ref="E11:F11"/>
    <mergeCell ref="E10:H10"/>
    <mergeCell ref="G11:H11"/>
    <mergeCell ref="G14:H14"/>
    <mergeCell ref="G17:H17"/>
    <mergeCell ref="G20:H20"/>
    <mergeCell ref="E20:F20"/>
    <mergeCell ref="E17:F17"/>
    <mergeCell ref="E14:F14"/>
    <mergeCell ref="E16:F16"/>
    <mergeCell ref="E15:F15"/>
    <mergeCell ref="E18:F18"/>
    <mergeCell ref="B44:C44"/>
    <mergeCell ref="I44:M44"/>
    <mergeCell ref="B45:C45"/>
    <mergeCell ref="I45:M45"/>
    <mergeCell ref="A2:G2"/>
    <mergeCell ref="E19:F19"/>
    <mergeCell ref="G19:H19"/>
    <mergeCell ref="G18:H18"/>
    <mergeCell ref="G16:H16"/>
    <mergeCell ref="G15:H15"/>
  </mergeCells>
  <phoneticPr fontId="0" type="noConversion"/>
  <printOptions gridLinesSet="0"/>
  <pageMargins left="0.98425196850393704" right="0.78740157480314965" top="1.3779527559055118" bottom="1.1811023622047245" header="0.51181102362204722" footer="1.1023622047244095"/>
  <pageSetup paperSize="9" scale="79" orientation="portrait" r:id="rId1"/>
  <headerFooter alignWithMargins="0">
    <oddFooter>&amp;C24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06E66-424D-4100-BA54-9BC2B300ECF7}">
  <dimension ref="A1:L140"/>
  <sheetViews>
    <sheetView zoomScaleNormal="100" workbookViewId="0">
      <selection activeCell="G94" sqref="G94:J94"/>
    </sheetView>
  </sheetViews>
  <sheetFormatPr baseColWidth="10" defaultColWidth="11.42578125" defaultRowHeight="15" x14ac:dyDescent="0.25"/>
  <cols>
    <col min="1" max="3" width="11.42578125" style="540"/>
    <col min="4" max="4" width="18" style="540" customWidth="1"/>
    <col min="5" max="6" width="11.42578125" style="540"/>
    <col min="7" max="7" width="13.42578125" style="540" customWidth="1"/>
    <col min="8" max="8" width="11.42578125" style="540"/>
    <col min="9" max="9" width="13.5703125" style="540" customWidth="1"/>
    <col min="10" max="11" width="11.42578125" style="540"/>
    <col min="12" max="12" width="13.5703125" style="542" bestFit="1" customWidth="1"/>
    <col min="13" max="16384" width="11.42578125" style="540"/>
  </cols>
  <sheetData>
    <row r="1" spans="1:12" x14ac:dyDescent="0.25">
      <c r="J1" s="541"/>
    </row>
    <row r="3" spans="1:12" ht="15.75" thickBot="1" x14ac:dyDescent="0.3"/>
    <row r="4" spans="1:12" ht="16.5" thickBot="1" x14ac:dyDescent="0.3">
      <c r="A4" s="733" t="s">
        <v>377</v>
      </c>
      <c r="B4" s="734"/>
      <c r="C4" s="734"/>
      <c r="D4" s="734"/>
      <c r="E4" s="734"/>
      <c r="F4" s="734"/>
      <c r="G4" s="734"/>
      <c r="H4" s="734"/>
      <c r="I4" s="734"/>
      <c r="J4" s="735"/>
    </row>
    <row r="6" spans="1:12" ht="15.75" x14ac:dyDescent="0.25">
      <c r="A6" s="736" t="s">
        <v>299</v>
      </c>
      <c r="B6" s="736"/>
      <c r="C6" s="736"/>
      <c r="D6" s="736"/>
      <c r="E6" s="736"/>
      <c r="F6" s="736"/>
      <c r="G6" s="736"/>
      <c r="H6" s="736"/>
      <c r="I6" s="736"/>
      <c r="J6" s="736"/>
    </row>
    <row r="7" spans="1:12" x14ac:dyDescent="0.25">
      <c r="A7" s="543" t="s">
        <v>412</v>
      </c>
      <c r="B7" s="595"/>
    </row>
    <row r="8" spans="1:12" s="541" customFormat="1" x14ac:dyDescent="0.25">
      <c r="A8" s="541" t="s">
        <v>300</v>
      </c>
      <c r="L8" s="544"/>
    </row>
    <row r="9" spans="1:12" s="541" customFormat="1" x14ac:dyDescent="0.25">
      <c r="A9" s="737" t="s">
        <v>301</v>
      </c>
      <c r="B9" s="737"/>
      <c r="C9" s="737"/>
      <c r="F9" s="737" t="s">
        <v>302</v>
      </c>
      <c r="G9" s="737"/>
      <c r="L9" s="544"/>
    </row>
    <row r="10" spans="1:12" x14ac:dyDescent="0.25">
      <c r="A10" s="540" t="s">
        <v>303</v>
      </c>
      <c r="F10" s="732">
        <v>0.1003</v>
      </c>
      <c r="G10" s="732"/>
    </row>
    <row r="11" spans="1:12" x14ac:dyDescent="0.25">
      <c r="A11" s="540" t="s">
        <v>304</v>
      </c>
      <c r="F11" s="732">
        <v>0.11600000000000001</v>
      </c>
      <c r="G11" s="732"/>
    </row>
    <row r="12" spans="1:12" x14ac:dyDescent="0.25">
      <c r="A12" s="540" t="s">
        <v>305</v>
      </c>
      <c r="F12" s="732">
        <v>0.1153</v>
      </c>
      <c r="G12" s="732"/>
    </row>
    <row r="13" spans="1:12" x14ac:dyDescent="0.25">
      <c r="A13" s="540" t="s">
        <v>306</v>
      </c>
      <c r="F13" s="732">
        <v>0.1153</v>
      </c>
      <c r="G13" s="732"/>
    </row>
    <row r="14" spans="1:12" x14ac:dyDescent="0.25">
      <c r="F14" s="732"/>
      <c r="G14" s="732"/>
    </row>
    <row r="15" spans="1:12" s="541" customFormat="1" x14ac:dyDescent="0.25">
      <c r="A15" s="541" t="s">
        <v>307</v>
      </c>
      <c r="L15" s="544"/>
    </row>
    <row r="16" spans="1:12" ht="6.75" customHeight="1" x14ac:dyDescent="0.25"/>
    <row r="17" spans="1:12" ht="18.75" x14ac:dyDescent="0.3">
      <c r="A17" s="739" t="s">
        <v>308</v>
      </c>
      <c r="B17" s="739"/>
      <c r="C17" s="739"/>
      <c r="D17" s="739"/>
      <c r="E17" s="739"/>
      <c r="F17" s="739"/>
      <c r="G17" s="739"/>
      <c r="H17" s="739"/>
      <c r="I17" s="739"/>
      <c r="J17" s="739"/>
    </row>
    <row r="18" spans="1:12" ht="6.75" customHeight="1" x14ac:dyDescent="0.25">
      <c r="A18" s="545"/>
      <c r="B18" s="545"/>
      <c r="C18" s="545"/>
    </row>
    <row r="19" spans="1:12" s="541" customFormat="1" x14ac:dyDescent="0.25">
      <c r="A19" s="541" t="s">
        <v>309</v>
      </c>
      <c r="L19" s="544"/>
    </row>
    <row r="20" spans="1:12" ht="6.75" customHeight="1" x14ac:dyDescent="0.25"/>
    <row r="21" spans="1:12" ht="18.75" x14ac:dyDescent="0.3">
      <c r="A21" s="739" t="s">
        <v>308</v>
      </c>
      <c r="B21" s="739"/>
      <c r="C21" s="739"/>
      <c r="D21" s="739"/>
      <c r="E21" s="739"/>
      <c r="F21" s="739"/>
      <c r="G21" s="739"/>
      <c r="H21" s="739"/>
      <c r="I21" s="739"/>
      <c r="J21" s="739"/>
    </row>
    <row r="22" spans="1:12" ht="6.75" customHeight="1" x14ac:dyDescent="0.25">
      <c r="A22" s="545"/>
      <c r="B22" s="545"/>
      <c r="C22" s="545"/>
    </row>
    <row r="23" spans="1:12" s="541" customFormat="1" x14ac:dyDescent="0.25">
      <c r="A23" s="541" t="s">
        <v>310</v>
      </c>
      <c r="L23" s="544"/>
    </row>
    <row r="24" spans="1:12" x14ac:dyDescent="0.25">
      <c r="A24" s="540" t="s">
        <v>311</v>
      </c>
      <c r="D24" s="738" t="s">
        <v>117</v>
      </c>
      <c r="E24" s="738"/>
      <c r="F24" s="540" t="s">
        <v>312</v>
      </c>
      <c r="I24" s="738" t="s">
        <v>313</v>
      </c>
      <c r="J24" s="738"/>
    </row>
    <row r="25" spans="1:12" x14ac:dyDescent="0.25">
      <c r="A25" s="540" t="s">
        <v>314</v>
      </c>
      <c r="D25" s="738" t="s">
        <v>315</v>
      </c>
      <c r="E25" s="738"/>
      <c r="F25" s="540" t="s">
        <v>316</v>
      </c>
      <c r="I25" s="738" t="s">
        <v>313</v>
      </c>
      <c r="J25" s="738"/>
    </row>
    <row r="26" spans="1:12" x14ac:dyDescent="0.25">
      <c r="A26" s="540" t="s">
        <v>317</v>
      </c>
      <c r="D26" s="738" t="s">
        <v>318</v>
      </c>
      <c r="E26" s="738"/>
      <c r="F26" s="540" t="s">
        <v>319</v>
      </c>
      <c r="I26" s="738" t="s">
        <v>313</v>
      </c>
      <c r="J26" s="738"/>
    </row>
    <row r="27" spans="1:12" x14ac:dyDescent="0.25">
      <c r="A27" s="540" t="s">
        <v>306</v>
      </c>
      <c r="D27" s="738" t="s">
        <v>318</v>
      </c>
      <c r="E27" s="738"/>
      <c r="F27" s="540" t="s">
        <v>320</v>
      </c>
      <c r="H27" s="546"/>
      <c r="I27" s="546" t="s">
        <v>321</v>
      </c>
    </row>
    <row r="28" spans="1:12" x14ac:dyDescent="0.25">
      <c r="A28" s="540" t="s">
        <v>322</v>
      </c>
      <c r="D28" s="738" t="s">
        <v>313</v>
      </c>
      <c r="E28" s="738"/>
      <c r="L28" s="544"/>
    </row>
    <row r="29" spans="1:12" x14ac:dyDescent="0.25">
      <c r="D29" s="546"/>
      <c r="E29" s="546"/>
    </row>
    <row r="30" spans="1:12" s="541" customFormat="1" x14ac:dyDescent="0.25">
      <c r="A30" s="541" t="s">
        <v>323</v>
      </c>
      <c r="B30" s="547"/>
      <c r="C30" s="547"/>
      <c r="D30" s="547"/>
      <c r="E30" s="547"/>
      <c r="F30" s="547"/>
      <c r="G30" s="547"/>
      <c r="H30" s="547"/>
      <c r="I30" s="547"/>
      <c r="J30" s="547"/>
      <c r="L30" s="544"/>
    </row>
    <row r="31" spans="1:12" s="541" customFormat="1" x14ac:dyDescent="0.25">
      <c r="A31" s="549" t="s">
        <v>301</v>
      </c>
      <c r="B31" s="548"/>
      <c r="C31" s="548"/>
      <c r="F31" s="737" t="s">
        <v>302</v>
      </c>
      <c r="G31" s="737"/>
      <c r="L31" s="544"/>
    </row>
    <row r="32" spans="1:12" x14ac:dyDescent="0.25">
      <c r="A32" s="540" t="s">
        <v>324</v>
      </c>
      <c r="F32" s="732">
        <v>3.5999999999999997E-2</v>
      </c>
      <c r="G32" s="740"/>
    </row>
    <row r="33" spans="1:12" x14ac:dyDescent="0.25">
      <c r="A33" s="540" t="s">
        <v>325</v>
      </c>
      <c r="F33" s="732">
        <v>1.1000000000000001E-3</v>
      </c>
      <c r="G33" s="740"/>
    </row>
    <row r="34" spans="1:12" x14ac:dyDescent="0.25">
      <c r="A34" s="540" t="s">
        <v>326</v>
      </c>
      <c r="F34" s="732">
        <v>6.9999999999999999E-4</v>
      </c>
      <c r="G34" s="740"/>
    </row>
    <row r="35" spans="1:12" x14ac:dyDescent="0.25">
      <c r="A35" s="540" t="s">
        <v>327</v>
      </c>
      <c r="F35" s="732">
        <v>6.9999999999999999E-4</v>
      </c>
      <c r="G35" s="740"/>
    </row>
    <row r="36" spans="1:12" x14ac:dyDescent="0.25">
      <c r="A36" s="540" t="s">
        <v>328</v>
      </c>
      <c r="F36" s="732">
        <v>1.1999999999999999E-3</v>
      </c>
      <c r="G36" s="740"/>
    </row>
    <row r="37" spans="1:12" x14ac:dyDescent="0.25">
      <c r="A37" s="540" t="s">
        <v>329</v>
      </c>
      <c r="F37" s="732">
        <v>1.1999999999999999E-3</v>
      </c>
      <c r="G37" s="740"/>
    </row>
    <row r="38" spans="1:12" x14ac:dyDescent="0.25">
      <c r="A38" s="540" t="s">
        <v>330</v>
      </c>
      <c r="F38" s="732">
        <v>2.9999999999999997E-4</v>
      </c>
      <c r="G38" s="740"/>
    </row>
    <row r="39" spans="1:12" x14ac:dyDescent="0.25">
      <c r="A39" s="540" t="s">
        <v>331</v>
      </c>
      <c r="F39" s="732">
        <v>2.9999999999999997E-4</v>
      </c>
      <c r="G39" s="740"/>
    </row>
    <row r="40" spans="1:12" x14ac:dyDescent="0.25">
      <c r="A40" s="540" t="s">
        <v>332</v>
      </c>
      <c r="F40" s="732">
        <v>2.9999999999999997E-4</v>
      </c>
      <c r="G40" s="740"/>
    </row>
    <row r="41" spans="1:12" x14ac:dyDescent="0.25">
      <c r="A41" s="540" t="s">
        <v>333</v>
      </c>
      <c r="F41" s="732">
        <v>2.9999999999999997E-4</v>
      </c>
      <c r="G41" s="740"/>
    </row>
    <row r="42" spans="1:12" x14ac:dyDescent="0.25">
      <c r="A42" s="540" t="s">
        <v>334</v>
      </c>
      <c r="F42" s="732">
        <v>9.9699999999999997E-2</v>
      </c>
      <c r="G42" s="740"/>
    </row>
    <row r="43" spans="1:12" x14ac:dyDescent="0.25">
      <c r="A43" s="540" t="s">
        <v>335</v>
      </c>
      <c r="F43" s="732">
        <v>2.9999999999999997E-4</v>
      </c>
      <c r="G43" s="740"/>
    </row>
    <row r="45" spans="1:12" ht="12.75" customHeight="1" x14ac:dyDescent="0.25">
      <c r="A45" s="549"/>
      <c r="B45" s="549"/>
      <c r="C45" s="549"/>
    </row>
    <row r="46" spans="1:12" ht="15.75" thickBot="1" x14ac:dyDescent="0.3"/>
    <row r="47" spans="1:12" ht="15.75" thickBot="1" x14ac:dyDescent="0.3">
      <c r="A47" s="646" t="s">
        <v>404</v>
      </c>
      <c r="B47" s="647"/>
      <c r="C47" s="647"/>
      <c r="D47" s="647"/>
      <c r="E47" s="647"/>
      <c r="F47" s="647"/>
      <c r="G47" s="647"/>
      <c r="H47" s="647"/>
      <c r="I47" s="647"/>
      <c r="J47" s="550"/>
      <c r="L47" s="645" t="s">
        <v>403</v>
      </c>
    </row>
    <row r="48" spans="1:12" ht="48" customHeight="1" thickBot="1" x14ac:dyDescent="0.3">
      <c r="A48" s="728" t="s">
        <v>336</v>
      </c>
      <c r="B48" s="729"/>
      <c r="C48" s="730"/>
      <c r="D48" s="746" t="s">
        <v>337</v>
      </c>
      <c r="E48" s="747"/>
      <c r="F48" s="746" t="s">
        <v>338</v>
      </c>
      <c r="G48" s="747"/>
      <c r="H48" s="748" t="s">
        <v>339</v>
      </c>
      <c r="I48" s="749"/>
      <c r="J48" s="750"/>
    </row>
    <row r="49" spans="1:12" x14ac:dyDescent="0.25">
      <c r="A49" s="551" t="s">
        <v>340</v>
      </c>
      <c r="B49" s="552"/>
      <c r="C49" s="552"/>
      <c r="D49" s="552"/>
      <c r="E49" s="552"/>
      <c r="F49" s="552"/>
      <c r="G49" s="552"/>
      <c r="H49" s="552"/>
      <c r="I49" s="552"/>
      <c r="J49" s="553"/>
    </row>
    <row r="50" spans="1:12" ht="15.75" thickBot="1" x14ac:dyDescent="0.3">
      <c r="A50" s="554"/>
      <c r="B50" s="555"/>
      <c r="C50" s="555"/>
      <c r="D50" s="555"/>
      <c r="E50" s="555"/>
      <c r="F50" s="555"/>
      <c r="G50" s="555"/>
      <c r="H50" s="555"/>
      <c r="I50" s="555"/>
      <c r="J50" s="556"/>
    </row>
    <row r="51" spans="1:12" ht="15.75" thickBot="1" x14ac:dyDescent="0.3"/>
    <row r="52" spans="1:12" ht="15.75" thickBot="1" x14ac:dyDescent="0.3">
      <c r="A52" s="646" t="s">
        <v>406</v>
      </c>
      <c r="B52" s="647"/>
      <c r="C52" s="647"/>
      <c r="D52" s="647"/>
      <c r="E52" s="647"/>
      <c r="F52" s="647"/>
      <c r="G52" s="647"/>
      <c r="H52" s="647"/>
      <c r="I52" s="647"/>
      <c r="J52" s="648"/>
      <c r="L52" s="645" t="s">
        <v>405</v>
      </c>
    </row>
    <row r="53" spans="1:12" ht="48" customHeight="1" thickBot="1" x14ac:dyDescent="0.3">
      <c r="A53" s="728" t="s">
        <v>336</v>
      </c>
      <c r="B53" s="729"/>
      <c r="C53" s="730"/>
      <c r="D53" s="746" t="s">
        <v>341</v>
      </c>
      <c r="E53" s="747"/>
      <c r="F53" s="746" t="s">
        <v>342</v>
      </c>
      <c r="G53" s="747"/>
      <c r="H53" s="746" t="s">
        <v>343</v>
      </c>
      <c r="I53" s="751"/>
      <c r="J53" s="747"/>
    </row>
    <row r="54" spans="1:12" x14ac:dyDescent="0.25">
      <c r="A54" s="557" t="s">
        <v>344</v>
      </c>
      <c r="B54" s="558"/>
      <c r="C54" s="558"/>
      <c r="D54" s="558"/>
      <c r="E54" s="558"/>
      <c r="F54" s="558"/>
      <c r="G54" s="558"/>
      <c r="H54" s="558"/>
      <c r="I54" s="558"/>
      <c r="J54" s="559"/>
    </row>
    <row r="55" spans="1:12" x14ac:dyDescent="0.25">
      <c r="A55" s="560"/>
      <c r="B55" s="561"/>
      <c r="C55" s="561"/>
      <c r="D55" s="561"/>
      <c r="E55" s="561"/>
      <c r="F55" s="561"/>
      <c r="G55" s="561"/>
      <c r="H55" s="561"/>
      <c r="I55" s="561"/>
      <c r="J55" s="562"/>
    </row>
    <row r="56" spans="1:12" ht="15.75" thickBot="1" x14ac:dyDescent="0.3">
      <c r="A56" s="563"/>
      <c r="B56" s="564"/>
      <c r="C56" s="564"/>
      <c r="D56" s="564"/>
      <c r="E56" s="564"/>
      <c r="F56" s="564"/>
      <c r="G56" s="564"/>
      <c r="H56" s="564"/>
      <c r="I56" s="564"/>
      <c r="J56" s="565"/>
    </row>
    <row r="58" spans="1:12" ht="12.75" customHeight="1" x14ac:dyDescent="0.25">
      <c r="A58" s="549"/>
      <c r="B58" s="549"/>
      <c r="C58" s="549"/>
    </row>
    <row r="60" spans="1:12" x14ac:dyDescent="0.25">
      <c r="A60" s="545" t="s">
        <v>308</v>
      </c>
      <c r="B60" s="545"/>
      <c r="C60" s="545"/>
    </row>
    <row r="62" spans="1:12" ht="12.75" customHeight="1" thickBot="1" x14ac:dyDescent="0.3">
      <c r="A62" s="731" t="s">
        <v>407</v>
      </c>
      <c r="B62" s="731"/>
      <c r="C62" s="731"/>
      <c r="D62" s="731"/>
      <c r="E62" s="731"/>
    </row>
    <row r="63" spans="1:12" ht="14.25" customHeight="1" thickBot="1" x14ac:dyDescent="0.3">
      <c r="A63" s="566" t="s">
        <v>345</v>
      </c>
      <c r="B63" s="567"/>
      <c r="C63" s="567"/>
      <c r="D63" s="567"/>
      <c r="E63" s="568"/>
      <c r="F63" s="752" t="s">
        <v>346</v>
      </c>
      <c r="G63" s="753"/>
      <c r="H63" s="753"/>
      <c r="I63" s="753"/>
      <c r="J63" s="754"/>
    </row>
    <row r="64" spans="1:12" x14ac:dyDescent="0.25">
      <c r="A64" s="569" t="s">
        <v>347</v>
      </c>
      <c r="B64" s="570"/>
      <c r="C64" s="570"/>
      <c r="D64" s="570"/>
      <c r="E64" s="571"/>
      <c r="F64" s="755" t="s">
        <v>348</v>
      </c>
      <c r="G64" s="756"/>
      <c r="H64" s="756"/>
      <c r="I64" s="756"/>
      <c r="J64" s="757"/>
    </row>
    <row r="65" spans="1:12" ht="15.75" thickBot="1" x14ac:dyDescent="0.3">
      <c r="A65" s="572"/>
      <c r="B65" s="573"/>
      <c r="C65" s="573"/>
      <c r="D65" s="573"/>
      <c r="E65" s="574"/>
      <c r="F65" s="758"/>
      <c r="G65" s="759"/>
      <c r="H65" s="759"/>
      <c r="I65" s="759"/>
      <c r="J65" s="760"/>
    </row>
    <row r="66" spans="1:12" x14ac:dyDescent="0.25">
      <c r="A66" s="575"/>
      <c r="B66" s="575"/>
      <c r="C66" s="575"/>
      <c r="D66" s="575"/>
      <c r="E66" s="575"/>
      <c r="F66" s="575"/>
      <c r="G66" s="575"/>
      <c r="H66" s="575"/>
      <c r="I66" s="575"/>
      <c r="J66" s="575"/>
    </row>
    <row r="67" spans="1:12" x14ac:dyDescent="0.25">
      <c r="A67" s="575"/>
      <c r="B67" s="575"/>
      <c r="C67" s="575"/>
      <c r="D67" s="575"/>
      <c r="E67" s="575"/>
      <c r="F67" s="575"/>
      <c r="G67" s="575"/>
      <c r="H67" s="575"/>
      <c r="I67" s="575"/>
      <c r="J67" s="575"/>
    </row>
    <row r="68" spans="1:12" x14ac:dyDescent="0.25">
      <c r="A68" s="575"/>
      <c r="B68" s="575"/>
      <c r="C68" s="575"/>
      <c r="D68" s="575"/>
      <c r="E68" s="575"/>
      <c r="F68" s="575"/>
      <c r="G68" s="575"/>
      <c r="H68" s="575"/>
      <c r="I68" s="575"/>
      <c r="J68" s="575"/>
    </row>
    <row r="69" spans="1:12" x14ac:dyDescent="0.25">
      <c r="E69" s="540" t="s">
        <v>175</v>
      </c>
      <c r="G69" s="540" t="s">
        <v>176</v>
      </c>
      <c r="I69" s="540" t="s">
        <v>177</v>
      </c>
    </row>
    <row r="70" spans="1:12" x14ac:dyDescent="0.25">
      <c r="E70" s="540" t="s">
        <v>349</v>
      </c>
      <c r="G70" s="540" t="s">
        <v>350</v>
      </c>
      <c r="I70" s="540" t="s">
        <v>351</v>
      </c>
    </row>
    <row r="71" spans="1:12" ht="26.25" x14ac:dyDescent="0.4">
      <c r="E71" s="576"/>
    </row>
    <row r="72" spans="1:12" x14ac:dyDescent="0.25">
      <c r="A72" s="575"/>
      <c r="B72" s="575"/>
      <c r="C72" s="575"/>
      <c r="D72" s="575"/>
      <c r="E72" s="575"/>
      <c r="F72" s="575"/>
      <c r="G72" s="575"/>
      <c r="H72" s="575"/>
      <c r="I72" s="575"/>
      <c r="J72" s="575"/>
    </row>
    <row r="73" spans="1:12" ht="15.75" x14ac:dyDescent="0.25">
      <c r="A73" s="736" t="s">
        <v>352</v>
      </c>
      <c r="B73" s="736"/>
      <c r="C73" s="736"/>
      <c r="D73" s="736"/>
      <c r="E73" s="736"/>
      <c r="F73" s="736"/>
      <c r="G73" s="736"/>
      <c r="H73" s="736"/>
      <c r="I73" s="736"/>
      <c r="J73" s="736"/>
    </row>
    <row r="75" spans="1:12" ht="18.75" customHeight="1" x14ac:dyDescent="0.25">
      <c r="G75" s="761" t="s">
        <v>413</v>
      </c>
      <c r="H75" s="761"/>
      <c r="I75" s="761"/>
      <c r="J75" s="761"/>
    </row>
    <row r="76" spans="1:12" ht="16.5" customHeight="1" x14ac:dyDescent="0.25">
      <c r="G76" s="761" t="s">
        <v>353</v>
      </c>
      <c r="H76" s="761"/>
      <c r="I76" s="761"/>
      <c r="J76" s="761"/>
    </row>
    <row r="77" spans="1:12" ht="15.75" x14ac:dyDescent="0.25">
      <c r="A77" s="577" t="s">
        <v>354</v>
      </c>
      <c r="B77" s="578"/>
      <c r="C77" s="578"/>
      <c r="D77" s="578"/>
      <c r="E77" s="578"/>
      <c r="F77" s="578"/>
      <c r="G77" s="578"/>
      <c r="H77" s="578"/>
      <c r="I77" s="578"/>
      <c r="J77" s="578"/>
    </row>
    <row r="78" spans="1:12" ht="13.5" customHeight="1" thickBot="1" x14ac:dyDescent="0.3">
      <c r="A78" s="579" t="s">
        <v>355</v>
      </c>
      <c r="B78" s="579"/>
      <c r="C78" s="579"/>
      <c r="D78" s="579"/>
      <c r="E78" s="579"/>
      <c r="F78" s="579"/>
    </row>
    <row r="79" spans="1:12" s="580" customFormat="1" ht="25.5" customHeight="1" thickBot="1" x14ac:dyDescent="0.25">
      <c r="A79" s="741" t="s">
        <v>356</v>
      </c>
      <c r="B79" s="742"/>
      <c r="C79" s="742"/>
      <c r="D79" s="742"/>
      <c r="E79" s="742"/>
      <c r="F79" s="743"/>
      <c r="G79" s="744">
        <v>43646</v>
      </c>
      <c r="H79" s="745"/>
      <c r="I79" s="744">
        <v>43281</v>
      </c>
      <c r="J79" s="745"/>
      <c r="L79" s="581"/>
    </row>
    <row r="80" spans="1:12" ht="15.75" thickBot="1" x14ac:dyDescent="0.3">
      <c r="A80" s="582" t="s">
        <v>347</v>
      </c>
      <c r="B80" s="583"/>
      <c r="C80" s="583"/>
      <c r="D80" s="583"/>
      <c r="E80" s="583"/>
      <c r="F80" s="584"/>
      <c r="G80" s="762">
        <v>1555180123</v>
      </c>
      <c r="H80" s="763"/>
      <c r="I80" s="762">
        <v>475058844</v>
      </c>
      <c r="J80" s="763"/>
    </row>
    <row r="82" spans="1:12" x14ac:dyDescent="0.25">
      <c r="A82" s="585" t="s">
        <v>357</v>
      </c>
      <c r="B82" s="586"/>
      <c r="C82" s="586"/>
      <c r="D82" s="586"/>
      <c r="E82" s="586"/>
      <c r="F82" s="586"/>
      <c r="G82" s="586"/>
      <c r="H82" s="586"/>
      <c r="I82" s="586"/>
      <c r="J82" s="586"/>
      <c r="K82" s="586"/>
    </row>
    <row r="83" spans="1:12" ht="13.5" customHeight="1" thickBot="1" x14ac:dyDescent="0.3">
      <c r="A83" s="764" t="s">
        <v>355</v>
      </c>
      <c r="B83" s="764"/>
      <c r="C83" s="764"/>
      <c r="D83" s="764"/>
      <c r="E83" s="764"/>
      <c r="F83" s="764"/>
      <c r="G83" s="586"/>
      <c r="H83" s="586"/>
      <c r="I83" s="586"/>
      <c r="J83" s="586"/>
    </row>
    <row r="84" spans="1:12" s="580" customFormat="1" ht="25.5" customHeight="1" thickBot="1" x14ac:dyDescent="0.25">
      <c r="A84" s="741" t="s">
        <v>358</v>
      </c>
      <c r="B84" s="742"/>
      <c r="C84" s="742"/>
      <c r="D84" s="742"/>
      <c r="E84" s="742"/>
      <c r="F84" s="743"/>
      <c r="G84" s="744">
        <v>43646</v>
      </c>
      <c r="H84" s="745"/>
      <c r="I84" s="744">
        <v>43281</v>
      </c>
      <c r="J84" s="745"/>
      <c r="L84" s="581"/>
    </row>
    <row r="85" spans="1:12" s="580" customFormat="1" ht="25.5" customHeight="1" thickBot="1" x14ac:dyDescent="0.25">
      <c r="A85" s="765" t="s">
        <v>359</v>
      </c>
      <c r="B85" s="766"/>
      <c r="C85" s="766"/>
      <c r="D85" s="766"/>
      <c r="E85" s="766"/>
      <c r="F85" s="767"/>
      <c r="G85" s="768">
        <v>2500000000</v>
      </c>
      <c r="H85" s="769"/>
      <c r="I85" s="770">
        <v>0</v>
      </c>
      <c r="J85" s="771"/>
      <c r="L85" s="581"/>
    </row>
    <row r="86" spans="1:12" s="580" customFormat="1" ht="25.5" customHeight="1" thickBot="1" x14ac:dyDescent="0.25">
      <c r="A86" s="765" t="s">
        <v>360</v>
      </c>
      <c r="B86" s="766"/>
      <c r="C86" s="766"/>
      <c r="D86" s="766"/>
      <c r="E86" s="766"/>
      <c r="F86" s="767"/>
      <c r="G86" s="768">
        <f>+G85</f>
        <v>2500000000</v>
      </c>
      <c r="H86" s="769"/>
      <c r="I86" s="770">
        <v>0</v>
      </c>
      <c r="J86" s="771"/>
      <c r="L86" s="581"/>
    </row>
    <row r="87" spans="1:12" s="580" customFormat="1" ht="25.5" customHeight="1" thickBot="1" x14ac:dyDescent="0.25">
      <c r="A87" s="765" t="s">
        <v>361</v>
      </c>
      <c r="B87" s="766"/>
      <c r="C87" s="766"/>
      <c r="D87" s="766"/>
      <c r="E87" s="766"/>
      <c r="F87" s="767"/>
      <c r="G87" s="768">
        <f>+G86</f>
        <v>2500000000</v>
      </c>
      <c r="H87" s="769"/>
      <c r="I87" s="770">
        <v>0</v>
      </c>
      <c r="J87" s="771"/>
      <c r="L87" s="581"/>
    </row>
    <row r="88" spans="1:12" s="580" customFormat="1" ht="25.5" customHeight="1" thickBot="1" x14ac:dyDescent="0.25">
      <c r="A88" s="765" t="s">
        <v>362</v>
      </c>
      <c r="B88" s="766"/>
      <c r="C88" s="766"/>
      <c r="D88" s="766"/>
      <c r="E88" s="766"/>
      <c r="F88" s="767"/>
      <c r="G88" s="768">
        <f>+G87</f>
        <v>2500000000</v>
      </c>
      <c r="H88" s="769"/>
      <c r="I88" s="770">
        <v>0</v>
      </c>
      <c r="J88" s="771"/>
      <c r="L88" s="581"/>
    </row>
    <row r="89" spans="1:12" ht="15.75" thickBot="1" x14ac:dyDescent="0.3">
      <c r="A89" s="587" t="s">
        <v>38</v>
      </c>
      <c r="B89" s="583"/>
      <c r="C89" s="583"/>
      <c r="D89" s="583"/>
      <c r="E89" s="583"/>
      <c r="F89" s="584"/>
      <c r="G89" s="762">
        <v>10000000000</v>
      </c>
      <c r="H89" s="763"/>
      <c r="I89" s="762">
        <v>0</v>
      </c>
      <c r="J89" s="763"/>
    </row>
    <row r="90" spans="1:12" x14ac:dyDescent="0.25">
      <c r="G90" s="588"/>
      <c r="H90" s="588"/>
      <c r="I90" s="588"/>
    </row>
    <row r="91" spans="1:12" s="580" customFormat="1" x14ac:dyDescent="0.25">
      <c r="A91" s="543" t="s">
        <v>363</v>
      </c>
      <c r="B91" s="540"/>
      <c r="C91" s="540"/>
      <c r="D91" s="540"/>
      <c r="E91" s="540"/>
      <c r="F91" s="540"/>
      <c r="L91" s="581"/>
    </row>
    <row r="92" spans="1:12" ht="15.75" thickBot="1" x14ac:dyDescent="0.3">
      <c r="A92" s="546" t="s">
        <v>364</v>
      </c>
      <c r="B92" s="546"/>
      <c r="C92" s="546"/>
      <c r="D92" s="546"/>
      <c r="E92" s="546"/>
      <c r="F92" s="546"/>
    </row>
    <row r="93" spans="1:12" ht="15.75" thickBot="1" x14ac:dyDescent="0.3">
      <c r="A93" s="546"/>
      <c r="B93" s="546"/>
      <c r="C93" s="546"/>
      <c r="D93" s="546"/>
      <c r="E93" s="546"/>
      <c r="F93" s="546"/>
      <c r="G93" s="744">
        <v>43646</v>
      </c>
      <c r="H93" s="745"/>
      <c r="I93" s="744">
        <v>43281</v>
      </c>
      <c r="J93" s="745"/>
    </row>
    <row r="94" spans="1:12" ht="15.75" thickBot="1" x14ac:dyDescent="0.3">
      <c r="A94" s="546"/>
      <c r="B94" s="546"/>
      <c r="C94" s="546"/>
      <c r="D94" s="546"/>
      <c r="E94" s="546"/>
      <c r="F94" s="546"/>
      <c r="G94" s="772" t="s">
        <v>365</v>
      </c>
      <c r="H94" s="773"/>
      <c r="I94" s="773"/>
      <c r="J94" s="774"/>
      <c r="K94" s="580"/>
    </row>
    <row r="95" spans="1:12" x14ac:dyDescent="0.25">
      <c r="A95" s="546"/>
      <c r="B95" s="546"/>
      <c r="C95" s="546"/>
      <c r="D95" s="546"/>
      <c r="E95" s="546"/>
      <c r="F95" s="546"/>
      <c r="G95" s="589"/>
      <c r="H95" s="589"/>
      <c r="I95" s="589"/>
      <c r="J95" s="589"/>
    </row>
    <row r="96" spans="1:12" s="580" customFormat="1" ht="12.75" x14ac:dyDescent="0.2">
      <c r="L96" s="581"/>
    </row>
    <row r="97" spans="1:12" s="580" customFormat="1" ht="15.75" thickBot="1" x14ac:dyDescent="0.3">
      <c r="A97" s="543" t="s">
        <v>366</v>
      </c>
      <c r="B97" s="541"/>
      <c r="C97" s="541"/>
      <c r="D97" s="541"/>
      <c r="E97" s="541"/>
      <c r="F97" s="541"/>
      <c r="L97" s="581"/>
    </row>
    <row r="98" spans="1:12" ht="15.75" thickBot="1" x14ac:dyDescent="0.3">
      <c r="A98" s="590" t="s">
        <v>367</v>
      </c>
      <c r="C98" s="591" t="s">
        <v>368</v>
      </c>
      <c r="E98" s="591" t="s">
        <v>369</v>
      </c>
      <c r="F98" s="546"/>
      <c r="G98" s="744">
        <v>43646</v>
      </c>
      <c r="H98" s="745"/>
      <c r="I98" s="744">
        <v>43281</v>
      </c>
      <c r="J98" s="745"/>
    </row>
    <row r="99" spans="1:12" s="580" customFormat="1" ht="15.75" thickBot="1" x14ac:dyDescent="0.3">
      <c r="A99" s="540" t="s">
        <v>265</v>
      </c>
      <c r="C99" s="580" t="s">
        <v>370</v>
      </c>
      <c r="E99" s="580" t="s">
        <v>117</v>
      </c>
      <c r="G99" s="775">
        <f>+[1]Hoja3!$B$17</f>
        <v>585480000</v>
      </c>
      <c r="H99" s="776"/>
      <c r="I99" s="777">
        <v>-1</v>
      </c>
      <c r="J99" s="778"/>
      <c r="L99" s="581"/>
    </row>
    <row r="100" spans="1:12" ht="15.75" thickBot="1" x14ac:dyDescent="0.3">
      <c r="A100" s="540" t="s">
        <v>371</v>
      </c>
      <c r="C100" s="580" t="s">
        <v>370</v>
      </c>
      <c r="E100" s="540" t="s">
        <v>318</v>
      </c>
      <c r="G100" s="775">
        <f>+[1]Hoja3!$D$17</f>
        <v>541620000</v>
      </c>
      <c r="H100" s="776"/>
      <c r="I100" s="779"/>
      <c r="J100" s="780"/>
    </row>
    <row r="101" spans="1:12" ht="15.75" thickBot="1" x14ac:dyDescent="0.3">
      <c r="A101" s="540" t="s">
        <v>372</v>
      </c>
      <c r="C101" s="580" t="s">
        <v>370</v>
      </c>
      <c r="E101" s="738" t="s">
        <v>315</v>
      </c>
      <c r="F101" s="738"/>
      <c r="G101" s="775">
        <v>98400000</v>
      </c>
      <c r="H101" s="776"/>
      <c r="I101" s="779"/>
      <c r="J101" s="780"/>
    </row>
    <row r="102" spans="1:12" ht="15.75" thickBot="1" x14ac:dyDescent="0.3">
      <c r="A102" s="540" t="s">
        <v>373</v>
      </c>
      <c r="C102" s="580" t="s">
        <v>370</v>
      </c>
      <c r="E102" s="738" t="s">
        <v>318</v>
      </c>
      <c r="F102" s="738"/>
      <c r="G102" s="775">
        <f>+G101</f>
        <v>98400000</v>
      </c>
      <c r="H102" s="776"/>
      <c r="I102" s="779"/>
      <c r="J102" s="780"/>
    </row>
    <row r="103" spans="1:12" ht="15.75" thickBot="1" x14ac:dyDescent="0.3">
      <c r="A103" s="540" t="s">
        <v>374</v>
      </c>
      <c r="C103" s="580" t="s">
        <v>375</v>
      </c>
      <c r="E103" s="540" t="s">
        <v>321</v>
      </c>
      <c r="G103" s="775">
        <f>2500000*6</f>
        <v>15000000</v>
      </c>
      <c r="H103" s="776"/>
      <c r="I103" s="781"/>
      <c r="J103" s="782"/>
    </row>
    <row r="104" spans="1:12" ht="15.75" thickBot="1" x14ac:dyDescent="0.3">
      <c r="G104" s="762">
        <f>SUM(G99:H103)</f>
        <v>1338900000</v>
      </c>
      <c r="H104" s="763"/>
      <c r="I104" s="762">
        <v>1502360000</v>
      </c>
      <c r="J104" s="763"/>
    </row>
    <row r="105" spans="1:12" x14ac:dyDescent="0.25">
      <c r="A105" s="541" t="s">
        <v>376</v>
      </c>
    </row>
    <row r="106" spans="1:12" x14ac:dyDescent="0.25">
      <c r="A106" s="541"/>
    </row>
    <row r="127" spans="9:10" ht="15.75" thickBot="1" x14ac:dyDescent="0.3">
      <c r="I127" s="592"/>
      <c r="J127" s="592"/>
    </row>
    <row r="134" spans="5:9" x14ac:dyDescent="0.25">
      <c r="E134" s="540" t="s">
        <v>175</v>
      </c>
      <c r="G134" s="540" t="s">
        <v>176</v>
      </c>
      <c r="I134" s="540" t="s">
        <v>177</v>
      </c>
    </row>
    <row r="135" spans="5:9" x14ac:dyDescent="0.25">
      <c r="E135" s="540" t="s">
        <v>349</v>
      </c>
      <c r="G135" s="540" t="s">
        <v>350</v>
      </c>
      <c r="I135" s="540" t="s">
        <v>351</v>
      </c>
    </row>
    <row r="140" spans="5:9" ht="26.25" x14ac:dyDescent="0.4">
      <c r="E140" s="576">
        <v>29</v>
      </c>
    </row>
  </sheetData>
  <mergeCells count="84">
    <mergeCell ref="G104:H104"/>
    <mergeCell ref="I104:J104"/>
    <mergeCell ref="G99:H99"/>
    <mergeCell ref="I99:J103"/>
    <mergeCell ref="G100:H100"/>
    <mergeCell ref="E101:F101"/>
    <mergeCell ref="G101:H101"/>
    <mergeCell ref="E102:F102"/>
    <mergeCell ref="G102:H102"/>
    <mergeCell ref="G103:H103"/>
    <mergeCell ref="G98:H98"/>
    <mergeCell ref="I98:J98"/>
    <mergeCell ref="A87:F87"/>
    <mergeCell ref="G87:H87"/>
    <mergeCell ref="I87:J87"/>
    <mergeCell ref="A88:F88"/>
    <mergeCell ref="G88:H88"/>
    <mergeCell ref="I88:J88"/>
    <mergeCell ref="G89:H89"/>
    <mergeCell ref="I89:J89"/>
    <mergeCell ref="G93:H93"/>
    <mergeCell ref="I93:J93"/>
    <mergeCell ref="G94:J94"/>
    <mergeCell ref="A85:F85"/>
    <mergeCell ref="G85:H85"/>
    <mergeCell ref="I85:J85"/>
    <mergeCell ref="A86:F86"/>
    <mergeCell ref="G86:H86"/>
    <mergeCell ref="I86:J86"/>
    <mergeCell ref="G80:H80"/>
    <mergeCell ref="I80:J80"/>
    <mergeCell ref="A83:F83"/>
    <mergeCell ref="A84:F84"/>
    <mergeCell ref="G84:H84"/>
    <mergeCell ref="I84:J84"/>
    <mergeCell ref="A79:F79"/>
    <mergeCell ref="G79:H79"/>
    <mergeCell ref="I79:J79"/>
    <mergeCell ref="F43:G43"/>
    <mergeCell ref="D48:E48"/>
    <mergeCell ref="F48:G48"/>
    <mergeCell ref="H48:J48"/>
    <mergeCell ref="D53:E53"/>
    <mergeCell ref="F53:G53"/>
    <mergeCell ref="H53:J53"/>
    <mergeCell ref="F63:J63"/>
    <mergeCell ref="F64:J65"/>
    <mergeCell ref="A73:J73"/>
    <mergeCell ref="G75:J75"/>
    <mergeCell ref="G76:J76"/>
    <mergeCell ref="A48:C48"/>
    <mergeCell ref="F42:G42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D25:E25"/>
    <mergeCell ref="I25:J25"/>
    <mergeCell ref="D26:E26"/>
    <mergeCell ref="I26:J26"/>
    <mergeCell ref="D27:E27"/>
    <mergeCell ref="A53:C53"/>
    <mergeCell ref="A62:E62"/>
    <mergeCell ref="F11:G11"/>
    <mergeCell ref="A4:J4"/>
    <mergeCell ref="A6:J6"/>
    <mergeCell ref="A9:C9"/>
    <mergeCell ref="F9:G9"/>
    <mergeCell ref="F10:G10"/>
    <mergeCell ref="D28:E28"/>
    <mergeCell ref="F12:G12"/>
    <mergeCell ref="F13:G13"/>
    <mergeCell ref="F14:G14"/>
    <mergeCell ref="A17:J17"/>
    <mergeCell ref="A21:J21"/>
    <mergeCell ref="D24:E24"/>
    <mergeCell ref="I24:J24"/>
  </mergeCells>
  <printOptions horizontalCentered="1"/>
  <pageMargins left="0" right="0" top="1.5748031496062993" bottom="1.1811023622047245" header="0.31496062992125984" footer="0.31496062992125984"/>
  <pageSetup paperSize="9" scale="62" orientation="portrait" verticalDpi="300" r:id="rId1"/>
  <rowBreaks count="1" manualBreakCount="1">
    <brk id="71" max="9" man="1"/>
  </rowBreaks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4UzugO0llkb3oDR2aNn/0lAhkOV84cSbqNHcCeHz2V0=</DigestValue>
    </Reference>
    <Reference Type="http://www.w3.org/2000/09/xmldsig#Object" URI="#idOfficeObject">
      <DigestMethod Algorithm="http://www.w3.org/2001/04/xmlenc#sha256"/>
      <DigestValue>jhq6ExWX20D7+RJqYLOm9rHbvRPBsylcgztgnfn8XzQ=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QjNahhSoVGHiiKVYYsu5sFVFgmxuMtSbYRVafQ3XNgU=</DigestValue>
    </Reference>
  </SignedInfo>
  <SignatureValue>O7EI0njbCouWR7YsA0pYtQxGKzp6IIDR/X6kgeCVXHCVRLN7oZeMp9hqISZXNG9PLbI4HKX9CEjH
OD6rd0KiT6HsYUDqaS33JlAecA2L0OPsZn+8BGR+bwfLB3tQIp4BdCL8qMQerEocFb7I6V+Vnf2j
TS33GVymRw5IJ+YgJHe2ec1jAJvREew945r+QFrPtbbMVNXhxyuTIeD+uCUX6mwIzqvWkCXDhAHs
Zjrbwu9B4y9x8MbAKOh9U24opryVjPDSMz5zciJt1DpmG73k0vouEu+UR8dy5VCL4Jw6uPUwH6u7
go88KuMIi/XQAdva7KqyyTXKQZTgQ6edyqZN4g==</SignatureValue>
  <KeyInfo>
    <X509Data>
      <X509Certificate>MIIIATCCBemgAwIBAgITXAAABR21XZ6t/WfhNwAAAAAFHTANBgkqhkiG9w0BAQsFADBXMRcwFQYDVQQFEw5SVUMgODAwODA2MTAtNzEVMBMGA1UEChMMQ09ERTEwMCBTLkEuMQswCQYDVQQGEwJQWTEYMBYGA1UEAxMPQ0EtQ09ERTEwMCBTLkEuMB4XDTE3MTIyOTEzMDkwOVoXDTE5MTIyOTEzMTkwOVowgaYxJjAkBgNVBAMTHU5PUkRBSEwgT1NXQUxETyBTSUVNRU5TIEVXRVJUMRcwFQYDVQQKEw5QRVJTT05BIEZJU0lDQTELMAkGA1UEBhMCUFkxGDAWBgNVBCoTD05PUkRBSEwgT1NXQUxETzEWMBQGA1UEBBMNU0lFTUVOUyBFV0VSVDERMA8GA1UEBRMIQ0k2NTk1MDkxETAPBgNVBAsTCEZJUk1BIEYyMIIBIjANBgkqhkiG9w0BAQEFAAOCAQ8AMIIBCgKCAQEAto+mGf2uzR0kGCgI1PMKP9cxBAfb9ctShgRkgD1F0sr8/vM4Ezeb5Oat9s+bZd/gfTEDkYP7Lj849rSr1WMW+8POTZW7aVZb4wYfpdxg1kLnXuKCbnGuRejloxcgMBPkE0G8vL5w5M+2F6yHogFTuglJhkJfvWQ1MJa4ZNtd2eeVBBiTEU6yDdULFq8mmqNn7aqMtPXcqKfJERhOs8Rpd6NoAQo+8gZpEfXxB4KbZU+EpjXziGvMWLpuc1h1wJDE2IOJ2EJpcImjm3ZD6AEwC/e5m/oNtHK6pQWxh+AyNgMjGyToDVLiEabbfNakSId5krecVlA68B7OFML9+L9qhQIDAQABo4IDdDCCA3AwDgYDVR0PAQH/BAQDAgXgMAwGA1UdEwEB/wQCMAAwEwYDVR0lBAwwCgYIKwYBBQUHAwQwHQYDVR0OBBYEFHwD/tPQROIcVWFqVKNuslO1bWTn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IGA1UdEQQbMBmBF2phY29zdGFAYXRsYW50aWMuY29tLnB5MA0GCSqGSIb3DQEBCwUAA4ICAQBjE+Xk9kQQkPN6IJTBT+1tugutwhPuwvosPzlUlcXuwagWnzR0EKazt4s1rBWm5L4uxAP52Ex0zMoo1YV0cEad89Qu1ysEqslzMDs+O9BIAISIMatu6PHGHFOWrJ3UzugXPC2RMMooZYbjs5xSkRGNLQWTsICw175QLoWwHd1YgfUJ2KPo0ZDoV7if4loiK3MgBFbsHzQL6CSm2wW42y21WSxHPWmvifPu8Y4Mr99qpqpsO2Ka7MaYf0Y+LKngOr7kfiiP3m1WbCGVoRnNOP6eT/OxofbCGBcKPFWw8KmGUZk7uo2Hl1H1y8F8351D7HcwKSLgIDy6YOtFBkdtJZuC0h4hihfgsO6kPKHWJ7gcrjXwnfJ0ZwRnXVb7Dep+AgJuZyXkIfY1yUWbJ6Q/w6c29JkxsKzRdmYqLdiQMtXRg7RmL92DOHH8tUOTIaluLTpCjyCGBVGN2AuNftwBs81zMMV4To4/jiAiJo1m8kivZjtGpIqjvRg/+WpN4pMBjiwFYoaQKZS8TkhmdURvbdZPxTCuyoTFyNh2GLeRRtmf+di0AWkSs3DtcEq0iNY5dPQgWfO9Y4+VCIMhH00mbUYBiXvLWlBvP31s/seyzE1mEtfh87pvCxFXj7OsbZ2qvIgPJl9FabAc6OTJUD2VG4R/hjJAyaq9R8DiWOVZrgFzJ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</Transform>
          <Transform Algorithm="http://www.w3.org/TR/2001/REC-xml-c14n-20010315"/>
        </Transforms>
        <DigestMethod Algorithm="http://www.w3.org/2001/04/xmlenc#sha256"/>
        <DigestValue>DjMjGmM09NotSNjMuvtxVK8a5ceTlq3B1s5R8O9aos0=</DigestValue>
      </Reference>
      <Reference URI="/xl/calcChain.xml?ContentType=application/vnd.openxmlformats-officedocument.spreadsheetml.calcChain+xml">
        <DigestMethod Algorithm="http://www.w3.org/2001/04/xmlenc#sha256"/>
        <DigestValue>tIL7DseHkjfyiHycWOmZWrLA2pn4Tr+TO6EXlCX0k+k=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/0rf+oeMuT3zWPqMg4EHrQXu2dhiBzMzjGHmZHgbcCE=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tFh9Rj43C6yuiQ96grItfe1YLkNNoe8ZxnJUi7n/lcI=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f4RTn+1cKsHuaazlLxqB+NnoGci8lY2yQXMECFx1fJ8=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67xnnx6EKykBWhQ+l+MiepyUSieGRY8x748BTSV3Qa0=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67xnnx6EKykBWhQ+l+MiepyUSieGRY8x748BTSV3Qa0=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+XdzWc+wyQHdwwJoJAAUigYMuelNwVqgqpt0RsJs22s=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TKyH5Z3AAgSAsyJe27yyyhGgyezqkq1Xx34wUHFnndo=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Pci/LLab4lweiILiYVAGV+4ZdGnEYMYbmsEeX6rFNts=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drawing1.xml?ContentType=application/vnd.openxmlformats-officedocument.drawing+xml">
        <DigestMethod Algorithm="http://www.w3.org/2001/04/xmlenc#sha256"/>
        <DigestValue>hb6UdQqnGKYXUsJez3teuhzDge9m2+EmgV6TZlaMCVE=</DigestValue>
      </Reference>
      <Reference URI="/xl/drawings/drawing10.xml?ContentType=application/vnd.openxmlformats-officedocument.drawing+xml">
        <DigestMethod Algorithm="http://www.w3.org/2001/04/xmlenc#sha256"/>
        <DigestValue>et8LRvBA5Nv46DWRJofWxZ0qKi9MyOcMRVoAjK2X3R8=</DigestValue>
      </Reference>
      <Reference URI="/xl/drawings/drawing11.xml?ContentType=application/vnd.openxmlformats-officedocument.drawing+xml">
        <DigestMethod Algorithm="http://www.w3.org/2001/04/xmlenc#sha256"/>
        <DigestValue>40WOIeTZFIWymgTJGC/hLBmZIVDZjpIJ0B4htsIDSwE=</DigestValue>
      </Reference>
      <Reference URI="/xl/drawings/drawing12.xml?ContentType=application/vnd.openxmlformats-officedocument.drawing+xml">
        <DigestMethod Algorithm="http://www.w3.org/2001/04/xmlenc#sha256"/>
        <DigestValue>sC2amcnWkIRl5zjLZTQbuekc0xnD+U2Jr8x+fASu5xs=</DigestValue>
      </Reference>
      <Reference URI="/xl/drawings/drawing13.xml?ContentType=application/vnd.openxmlformats-officedocument.drawing+xml">
        <DigestMethod Algorithm="http://www.w3.org/2001/04/xmlenc#sha256"/>
        <DigestValue>iI/x+Tfgtr4ty7XtGR5ihAtd0q1p6OqFgAnhrFtKWpg=</DigestValue>
      </Reference>
      <Reference URI="/xl/drawings/drawing14.xml?ContentType=application/vnd.openxmlformats-officedocument.drawing+xml">
        <DigestMethod Algorithm="http://www.w3.org/2001/04/xmlenc#sha256"/>
        <DigestValue>3Smmpf3ONumW40GRvElC724WIeO6+VrlE+JeB8Kw3Yg=</DigestValue>
      </Reference>
      <Reference URI="/xl/drawings/drawing15.xml?ContentType=application/vnd.openxmlformats-officedocument.drawing+xml">
        <DigestMethod Algorithm="http://www.w3.org/2001/04/xmlenc#sha256"/>
        <DigestValue>KIV4dkNKuNSnaFoLK8HkEYmIERNCuVR2hjRrtlOthmU=</DigestValue>
      </Reference>
      <Reference URI="/xl/drawings/drawing16.xml?ContentType=application/vnd.openxmlformats-officedocument.drawing+xml">
        <DigestMethod Algorithm="http://www.w3.org/2001/04/xmlenc#sha256"/>
        <DigestValue>WYGvybTsbzf3cVa1f563pvuu3r7AWaXuNhwLUnwP2A8=</DigestValue>
      </Reference>
      <Reference URI="/xl/drawings/drawing2.xml?ContentType=application/vnd.openxmlformats-officedocument.drawing+xml">
        <DigestMethod Algorithm="http://www.w3.org/2001/04/xmlenc#sha256"/>
        <DigestValue>qKHAnqszGA261DZGLd0Ms68eHhIw0jH5i3Kzri/HdsY=</DigestValue>
      </Reference>
      <Reference URI="/xl/drawings/drawing3.xml?ContentType=application/vnd.openxmlformats-officedocument.drawing+xml">
        <DigestMethod Algorithm="http://www.w3.org/2001/04/xmlenc#sha256"/>
        <DigestValue>1fR2MMqxGJdjxiZeXyadLCCbQzir2l8J89wfasrJXBk=</DigestValue>
      </Reference>
      <Reference URI="/xl/drawings/drawing4.xml?ContentType=application/vnd.openxmlformats-officedocument.drawing+xml">
        <DigestMethod Algorithm="http://www.w3.org/2001/04/xmlenc#sha256"/>
        <DigestValue>5+djj3sND+EHgC+qwm3Jrg85hjTk7RrTbGLDV0C21wE=</DigestValue>
      </Reference>
      <Reference URI="/xl/drawings/drawing5.xml?ContentType=application/vnd.openxmlformats-officedocument.drawing+xml">
        <DigestMethod Algorithm="http://www.w3.org/2001/04/xmlenc#sha256"/>
        <DigestValue>LYkDAnc5vW3YHA1lySgwLwHNXA6Dek7NHsD8FABLLHw=</DigestValue>
      </Reference>
      <Reference URI="/xl/drawings/drawing6.xml?ContentType=application/vnd.openxmlformats-officedocument.drawing+xml">
        <DigestMethod Algorithm="http://www.w3.org/2001/04/xmlenc#sha256"/>
        <DigestValue>oAeOMt3+NCALJwDysBQ/u7E3syzHGSgbxIsWNMir2i4=</DigestValue>
      </Reference>
      <Reference URI="/xl/drawings/drawing7.xml?ContentType=application/vnd.openxmlformats-officedocument.drawing+xml">
        <DigestMethod Algorithm="http://www.w3.org/2001/04/xmlenc#sha256"/>
        <DigestValue>rqRb69G5bUN83jSJzeOcRSw12IsvVqyAq0f4qhuKV2k=</DigestValue>
      </Reference>
      <Reference URI="/xl/drawings/drawing8.xml?ContentType=application/vnd.openxmlformats-officedocument.drawing+xml">
        <DigestMethod Algorithm="http://www.w3.org/2001/04/xmlenc#sha256"/>
        <DigestValue>8IapXguBQXq7YmRHfLtht0k8ejULJLx8iAA2ZWSld6A=</DigestValue>
      </Reference>
      <Reference URI="/xl/drawings/drawing9.xml?ContentType=application/vnd.openxmlformats-officedocument.drawing+xml">
        <DigestMethod Algorithm="http://www.w3.org/2001/04/xmlenc#sha256"/>
        <DigestValue>EjN/hqX1K/Wgt/i8VH3FGOf1za4sQYc+cRHc/MI28dE=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9ZOQi50tIv3dFy3LQOySPXoJNnbLKlE1qS3UCPIeZwU=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oWoQZgLfmpUtZe4UFBasUuOyeZfrEdv3UStBtTHfQkw=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j3/0C3pr4FP4GlV4NN2zxGPZ/A90fONidLtL+9rxodM=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oAS32o+c9M8lVoPctWE2AVJs+O5JG8ytvBTgSMuqcjU=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P+oXZDEXl4AhE1EJwFpTNYg3tnYu/4NbcBJjI97VADM=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6SwiUlj3zNz4KImuN8mPbwbIP9ikGz7rVSkqaguGvYs=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n9cLdWxo16RlxbTraFTn+KDhVx5wUlmJ4ZmNiwh2F7o=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8zf515nAVfNICuhLnRkCFrl15KBSEB5Zqn54pAOwTnI=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pLZP/8ORzo4UhkJITUwT+eRPbJxb/YH6OeVeCs+/19Q=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k4qdV6eL+TS7ngOeJTobiDItR9wv0VwFiQwX+XMWiBw=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+oOgd1/B0erFSS/scptPP4Fo997RldEp9Monuzl8AcA=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sZeFB0SCGjUyp7LK2XgHVNpWmJv6rBvN327hDvyv7K0=</DigestValue>
      </Reference>
      <Reference URI="/xl/media/image1.png?ContentType=image/png">
        <DigestMethod Algorithm="http://www.w3.org/2001/04/xmlenc#sha256"/>
        <DigestValue>RitpuWTKm4UA6NqZGo+AFH61coNL3we/E/oMigW5BF8=</DigestValue>
      </Reference>
      <Reference URI="/xl/media/image10.png?ContentType=image/png">
        <DigestMethod Algorithm="http://www.w3.org/2001/04/xmlenc#sha256"/>
        <DigestValue>6D5wq9/dy4NDglmX33pjZCEGTFqK9kQIQg1GXLhQ010=</DigestValue>
      </Reference>
      <Reference URI="/xl/media/image11.png?ContentType=image/png">
        <DigestMethod Algorithm="http://www.w3.org/2001/04/xmlenc#sha256"/>
        <DigestValue>wTRTAcWC6ojp/fmNz16p2k8mnAIdGQ5d/cqG+hQmlw0=</DigestValue>
      </Reference>
      <Reference URI="/xl/media/image2.png?ContentType=image/png">
        <DigestMethod Algorithm="http://www.w3.org/2001/04/xmlenc#sha256"/>
        <DigestValue>GQtqpCVkC+Yq1yFvgxfIKCG8NsqIZfAJIEoVa6TC7Qs=</DigestValue>
      </Reference>
      <Reference URI="/xl/media/image3.png?ContentType=image/png">
        <DigestMethod Algorithm="http://www.w3.org/2001/04/xmlenc#sha256"/>
        <DigestValue>GagoZzeu9hOYjHZGi5Xll231GdRbJdAcWA73Zuqy0to=</DigestValue>
      </Reference>
      <Reference URI="/xl/media/image4.png?ContentType=image/png">
        <DigestMethod Algorithm="http://www.w3.org/2001/04/xmlenc#sha256"/>
        <DigestValue>tbjvkL5FMcZ0PAkKwpZmhNL2Ql3lBm0R5PGAtit8Brs=</DigestValue>
      </Reference>
      <Reference URI="/xl/media/image5.png?ContentType=image/png">
        <DigestMethod Algorithm="http://www.w3.org/2001/04/xmlenc#sha256"/>
        <DigestValue>+1i1YzelutP1p62+tTG/1e3SoEMxh7i22rPf14Jo/PU=</DigestValue>
      </Reference>
      <Reference URI="/xl/media/image6.png?ContentType=image/png">
        <DigestMethod Algorithm="http://www.w3.org/2001/04/xmlenc#sha256"/>
        <DigestValue>Lw3Ln1Qqf9DUIYwUe77vN9DKgey0V6b8ryG+H3ByDaQ=</DigestValue>
      </Reference>
      <Reference URI="/xl/media/image7.png?ContentType=image/png">
        <DigestMethod Algorithm="http://www.w3.org/2001/04/xmlenc#sha256"/>
        <DigestValue>ALioWsCfajZ69FFfrCFzXYs0/PYQeHkBq5Aagzire0U=</DigestValue>
      </Reference>
      <Reference URI="/xl/media/image8.png?ContentType=image/png">
        <DigestMethod Algorithm="http://www.w3.org/2001/04/xmlenc#sha256"/>
        <DigestValue>BJfU/OmAvsfFg5YWISuHwm0LsyeC215SqB+uoWSv3T8=</DigestValue>
      </Reference>
      <Reference URI="/xl/media/image9.png?ContentType=image/png">
        <DigestMethod Algorithm="http://www.w3.org/2001/04/xmlenc#sha256"/>
        <DigestValue>VjsQeltoxyRpgHn4a8Zo/2kWJbkzmX3yj08NE4LzkA0=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BcOKdJjQFTLcZoDA2ywIaz5X318xjprn8X7GiIbkvGg=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X38JB50a85/5nQfyv3KVxfwoGGcCao4f1u0WEJAZcgc=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d8DvsFc50AF49XhSHQ2NQu1+fomWryx/HuQEa5V/V+Y=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h6Na70QnsOdtSGU3NtRnjeNeK08O+G4610MKOaehakg=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X38JB50a85/5nQfyv3KVxfwoGGcCao4f1u0WEJAZcgc=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BcOKdJjQFTLcZoDA2ywIaz5X318xjprn8X7GiIbkvGg=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nB6CUlVamfiedg1llGQojU2ihy3txY4KUL6Xc/7BiI4=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Awxm0dw+oSc2xXq0143T9FHljHMz5I2dzyRYAF3A9Tg=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p6oQnKn3xNf78Ya0I4IJ/NIa7NgQkg3JuRMidZ7jfVw=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aZASXHjiGUCMylTAxxKUQFNdYGu8q26gb/IxVXDErio=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ydrPtGeZI0DDIMbE8/9gAFeUSgx564NeJLkuIG3BaCg=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P2JlCRUtRcHvnz6ycwJzRjzfIGuz/bHkKuyRsX1R7cU=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8jDpHu0kGJWirOoKPmUTisY4NDbOrVf4DcxSTfy2YJY=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rg2GBqdeRGM/dFNx70Map55YKx0w49grfGmt5WxzUt0=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7/zxzFtyhJ1NGD+p7aYC0lgbBxw9K6I8l+sX7pTcO5k=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X38JB50a85/5nQfyv3KVxfwoGGcCao4f1u0WEJAZcgc=</DigestValue>
      </Reference>
      <Reference URI="/xl/sharedStrings.xml?ContentType=application/vnd.openxmlformats-officedocument.spreadsheetml.sharedStrings+xml">
        <DigestMethod Algorithm="http://www.w3.org/2001/04/xmlenc#sha256"/>
        <DigestValue>YFDEJAPmdTozgp4fUGvFRPvOiNQkRIa/EhbYCkKzi4w=</DigestValue>
      </Reference>
      <Reference URI="/xl/styles.xml?ContentType=application/vnd.openxmlformats-officedocument.spreadsheetml.styles+xml">
        <DigestMethod Algorithm="http://www.w3.org/2001/04/xmlenc#sha256"/>
        <DigestValue>9L+MWoUw8kST+xq0SrFCzr6LuC9JuB308WGD5YuvBdA=</DigestValue>
      </Reference>
      <Reference URI="/xl/theme/theme1.xml?ContentType=application/vnd.openxmlformats-officedocument.theme+xml">
        <DigestMethod Algorithm="http://www.w3.org/2001/04/xmlenc#sha256"/>
        <DigestValue>IDbQ9NtjkpyEON80xiE6fnM770hSPmy9tt5N50j5+wQ=</DigestValue>
      </Reference>
      <Reference URI="/xl/workbook.xml?ContentType=application/vnd.openxmlformats-officedocument.spreadsheetml.sheet.main+xml">
        <DigestMethod Algorithm="http://www.w3.org/2001/04/xmlenc#sha256"/>
        <DigestValue>jkP/B3qFJIELiPbQHOzfReYua4SYYrPLZsqoVwxpgFg=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+BaS/HzMhZvgymMUYRUkbCwSJ1I5c/o/tC1teWbfMDE=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sLAyB/ivPAvzDhjFp3qhlhByAdJLKCZlv86uSB7TW54=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THN4suJYDJQrBPb7aVbzr8dimaodct7Vq8qNsBy5mWU=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CT17HW5GAUg8IDCoaiJv6Mmp5l/6Gnt1WxqNfk70QIQ=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7jDD410mty20UU2MmXoAgxr4t+Of4vGfmaoWvGUM1Ps=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Z+OMXa9pj7LK6f4e9JuVIih6+fVMLTnfe8KM3dgHpx8=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zHMio15cATmGVO/6ruckrA49B89o3wymufjxZVwXKMs=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X3zpCex888qW3aWZrots4NCsUJcmpFznSbbui3dQdeI=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9OECRoONlLJKFtVUgpZ5A1EvEAwg5NdHus6boCYjhzY=</DigestValue>
      </Reference>
      <Reference URI="/xl/worksheets/sheet1.xml?ContentType=application/vnd.openxmlformats-officedocument.spreadsheetml.worksheet+xml">
        <DigestMethod Algorithm="http://www.w3.org/2001/04/xmlenc#sha256"/>
        <DigestValue>S61tSXynH63BiNy8ynZOffLhsUWvpsxbDv5fSG5zPqI=</DigestValue>
      </Reference>
      <Reference URI="/xl/worksheets/sheet10.xml?ContentType=application/vnd.openxmlformats-officedocument.spreadsheetml.worksheet+xml">
        <DigestMethod Algorithm="http://www.w3.org/2001/04/xmlenc#sha256"/>
        <DigestValue>RzBewcZGjk08C750b+Kv7wINQ9P9BVPh2gWFxK/y898=</DigestValue>
      </Reference>
      <Reference URI="/xl/worksheets/sheet11.xml?ContentType=application/vnd.openxmlformats-officedocument.spreadsheetml.worksheet+xml">
        <DigestMethod Algorithm="http://www.w3.org/2001/04/xmlenc#sha256"/>
        <DigestValue>EkF+nG/fi2g4wlvrzBE+gy9Ld+jROg1Pb9ncuZYW50I=</DigestValue>
      </Reference>
      <Reference URI="/xl/worksheets/sheet12.xml?ContentType=application/vnd.openxmlformats-officedocument.spreadsheetml.worksheet+xml">
        <DigestMethod Algorithm="http://www.w3.org/2001/04/xmlenc#sha256"/>
        <DigestValue>LR3triMEvN2+461lFrsulX3LVOLyvzAUMh9LMMrhBD8=</DigestValue>
      </Reference>
      <Reference URI="/xl/worksheets/sheet13.xml?ContentType=application/vnd.openxmlformats-officedocument.spreadsheetml.worksheet+xml">
        <DigestMethod Algorithm="http://www.w3.org/2001/04/xmlenc#sha256"/>
        <DigestValue>B9JGh3oWeGjzQV2NjpbeM/8mNq4QO0jbwVw8pFSjMJs=</DigestValue>
      </Reference>
      <Reference URI="/xl/worksheets/sheet14.xml?ContentType=application/vnd.openxmlformats-officedocument.spreadsheetml.worksheet+xml">
        <DigestMethod Algorithm="http://www.w3.org/2001/04/xmlenc#sha256"/>
        <DigestValue>QBqwqKRoCf0MFrgWWsoV39GU7dXjmr7Bba4TgytkK/4=</DigestValue>
      </Reference>
      <Reference URI="/xl/worksheets/sheet15.xml?ContentType=application/vnd.openxmlformats-officedocument.spreadsheetml.worksheet+xml">
        <DigestMethod Algorithm="http://www.w3.org/2001/04/xmlenc#sha256"/>
        <DigestValue>bLU0/2Awtsx0U93GUCS1r6yHC/xwXsBgt4XdT5YDpJ4=</DigestValue>
      </Reference>
      <Reference URI="/xl/worksheets/sheet16.xml?ContentType=application/vnd.openxmlformats-officedocument.spreadsheetml.worksheet+xml">
        <DigestMethod Algorithm="http://www.w3.org/2001/04/xmlenc#sha256"/>
        <DigestValue>2qWCDxFo/V+tuyDIsc1aN122FGRrhmh4kSFoutq1nh0=</DigestValue>
      </Reference>
      <Reference URI="/xl/worksheets/sheet2.xml?ContentType=application/vnd.openxmlformats-officedocument.spreadsheetml.worksheet+xml">
        <DigestMethod Algorithm="http://www.w3.org/2001/04/xmlenc#sha256"/>
        <DigestValue>w5jyp0Wt7KV8Ro9aROm+/4QPt1eBMw0IRHnVIYv1y9U=</DigestValue>
      </Reference>
      <Reference URI="/xl/worksheets/sheet3.xml?ContentType=application/vnd.openxmlformats-officedocument.spreadsheetml.worksheet+xml">
        <DigestMethod Algorithm="http://www.w3.org/2001/04/xmlenc#sha256"/>
        <DigestValue>nVdBkDTmBNfV2vAG2s0qcKQy+0AK2RHzEI8zj5ZIYUQ=</DigestValue>
      </Reference>
      <Reference URI="/xl/worksheets/sheet4.xml?ContentType=application/vnd.openxmlformats-officedocument.spreadsheetml.worksheet+xml">
        <DigestMethod Algorithm="http://www.w3.org/2001/04/xmlenc#sha256"/>
        <DigestValue>0p76bZViK7kAaKTUtq2yLLEGqAdbq9MZartGgi/jPUQ=</DigestValue>
      </Reference>
      <Reference URI="/xl/worksheets/sheet5.xml?ContentType=application/vnd.openxmlformats-officedocument.spreadsheetml.worksheet+xml">
        <DigestMethod Algorithm="http://www.w3.org/2001/04/xmlenc#sha256"/>
        <DigestValue>7o/hiT4sMVhDOyHRd3gPDwhc65j3X43+YwjHmhhwguo=</DigestValue>
      </Reference>
      <Reference URI="/xl/worksheets/sheet6.xml?ContentType=application/vnd.openxmlformats-officedocument.spreadsheetml.worksheet+xml">
        <DigestMethod Algorithm="http://www.w3.org/2001/04/xmlenc#sha256"/>
        <DigestValue>Ob4Ca1iTSOx0D4fWuppGvdwuWtbmAfyuOeWQnyEm/uI=</DigestValue>
      </Reference>
      <Reference URI="/xl/worksheets/sheet7.xml?ContentType=application/vnd.openxmlformats-officedocument.spreadsheetml.worksheet+xml">
        <DigestMethod Algorithm="http://www.w3.org/2001/04/xmlenc#sha256"/>
        <DigestValue>JuBirAupdJZsgb13jy2Ohzpygc8BakCsMqxj98mRYS4=</DigestValue>
      </Reference>
      <Reference URI="/xl/worksheets/sheet8.xml?ContentType=application/vnd.openxmlformats-officedocument.spreadsheetml.worksheet+xml">
        <DigestMethod Algorithm="http://www.w3.org/2001/04/xmlenc#sha256"/>
        <DigestValue>UmRpKTGX8L8OviL7IthtXh8tIp+ERu+9484aNipU2W8=</DigestValue>
      </Reference>
      <Reference URI="/xl/worksheets/sheet9.xml?ContentType=application/vnd.openxmlformats-officedocument.spreadsheetml.worksheet+xml">
        <DigestMethod Algorithm="http://www.w3.org/2001/04/xmlenc#sha256"/>
        <DigestValue>cU9berppRTf9ZmkMXPwbvkN+CxXMX1cVFdSQJfJBQ8E=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2019-08-13T18:55:15Z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16.0.11901/19</OfficeVersion>
          <ApplicationVersion>16.0.11901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2019-08-13T18:55:15Z</xd:SigningTime>
          <xd:SigningCertificate>
            <xd:Cert>
              <xd:CertDigest>
                <DigestMethod Algorithm="http://www.w3.org/2001/04/xmlenc#sha256"/>
                <DigestValue>JLTjbLH0j5k0Yrj3H3i7PelLzPwG5Fj/Xg1YZl3pRG0=</DigestValue>
              </xd:CertDigest>
              <xd:IssuerSerial>
                <X509IssuerName>CN=CA-CODE100 S.A., C=PY, O=CODE100 S.A., SERIALNUMBER=RUC 80080610-7</X509IssuerName>
                <X509SerialNumber>2051668565065212450309722619289296705884783901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HbftjhHMmjNeVCtAsdJapjfB49GZWcO7SCsqbMT8OnU=</DigestValue>
    </Reference>
    <Reference Type="http://www.w3.org/2000/09/xmldsig#Object" URI="#idOfficeObject">
      <DigestMethod Algorithm="http://www.w3.org/2001/04/xmlenc#sha256"/>
      <DigestValue>jhq6ExWX20D7+RJqYLOm9rHbvRPBsylcgztgnfn8XzQ=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T1lyoVp6s1CiCPz1/SZdUCLqNHBvwqCFM3YF/TMIGCs=</DigestValue>
    </Reference>
  </SignedInfo>
  <SignatureValue>xnbbBGzhJyzZ0NPzB3Q/wEah3Hd6E1VJX9JqCb/cPewjHGh0xoT0LUE7o5/EQm87FVYzP7h6eiQL
XF2qvNABpBgfEBO4i+7zaZwl52X0oOT3af+GSOn8Syy2AGHb+Xf+NuiBaicqyMCqk5d1/r+/f2Ad
9HIhvQbNlDIgg0NjEYzZ7I8ygbwcikmN0oHrSv1cji1r8Vh956WgScfrYSqT9OewhLhbW6PO3wy+
Wgo9CJX51RP0VEooxyU0d+hvxmr3DlWbuhNVO/y/1kO9duHQVvNCJL1rW/qu6I2BdKv4jwkRcNZM
mBEn8d0d1KpXxIQzaQjdJFAbVYrFSjVAcsKpnA==</SignatureValue>
  <KeyInfo>
    <X509Data>
      <X509Certificate>MIIICTCCBfGgAwIBAgITXAAAFpEF1ZNofAgMGgAAAAAWkTANBgkqhkiG9w0BAQsFADBXMRcwFQYDVQQFEw5SVUMgODAwODA2MTAtNzEVMBMGA1UEChMMQ09ERTEwMCBTLkEuMQswCQYDVQQGEwJQWTEYMBYGA1UEAxMPQ0EtQ09ERTEwMCBTLkEuMB4XDTE5MDYyNDIxNTQyOVoXDTIxMDYyNDIxNTQyOVowgaIxJDAiBgNVBAMTG0pPUkdFIEVOUklRVUUgU09UTyBHT05aQUxFWjEXMBUGA1UEChMOUEVSU09OQSBGSVNJQ0ExCzAJBgNVBAYTAlBZMRYwFAYDVQQqEw1KT1JHRSBFTlJJUVVFMRYwFAYDVQQEEw1TT1RPIEdPTlpBTEVaMREwDwYDVQQFEwhDSTc0ODU3MzERMA8GA1UECxMIRklSTUEgRjIwggEiMA0GCSqGSIb3DQEBAQUAA4IBDwAwggEKAoIBAQDQL0p6zG7/CO+rGgaKV9ZQxRbowavM0gmY3gD1lkTEH+2U8pZopUJPckwN9RsICyzjJuN7zXXHA+YfDQZeMJW2lakaWeTH62qI+wb7SeOcHT7cS8g2cdHn/aSeAWSIGmINJoPKZY8k86ed8x8xuboubg2OOhodReg3Fi3XF76bTpOEzTsaqaWuB4N5CoRNL7GWro6979S97X9Pb9kMcD+jA0jM8JiMBtKtU7p1T6tTkg7BsaL2/5Y6Yi05GDiyQhwuG2OP9uIT4XCESTjYkKxx7SsvoPk4Xtq2PBx5uCLdshGNPoMrpSEHOsMrbqV9yqUmnIcVe6FtzW+LeC5LdCuRAgMBAAGjggOAMIIDfDAOBgNVHQ8BAf8EBAMCBeAwDAYDVR0TAQH/BAIwADAgBgNVHSUBAf8EFjAUBggrBgEFBQcDAgYIKwYBBQUHAwQwHQYDVR0OBBYEFCNXbyTmnlTwEGsKzUt+fBSP0ugh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EGA1UdEQQaMBiBFkpPUkdFU09UTy5QWUBHTUFJTC5DT00wDQYJKoZIhvcNAQELBQADggIBAEQ9ZY0wROs80oOZcqS64T9upoJ3t5GP3XVLXMM94/nSlM8b6mSYEPwOHsb/st2IhklOMtQfEj97dTaKhAEzDn6FEijxAbmjhNhfv6QFd/ILWdV4n8yTD1dyv7wQTCFQ5fLfvINFRgafcOLvoMsI6V3wXqSDuLo2PKS8GyTD75SI4eXUdBhrB8qHMN8n8+bhUdtabUnIuimWhe5TN1sae/yE1OxwXTeyb5RBDJqLSrmeT0vI9Pn34bOu7gSl2h3LMGd2CojpLKi7IRJwCrP4LA/FjL0sTTtTTsTWxb9Ao427yxnghsAABx/j1U9W9YxCm5ldWAI4ql9Z0qirD3db74mI4SMEdor382mD6u9sqkcPlUihmGnBmtOlfp5OygAAKyVypDyp698A8NIGoyaT3dYzjVL36rC1UI2XssBy9CkKi4HmvazzDhUFlSlX1xdxh/cmd47H8JYDHQk49gis4QpZuvp7ZYJDJJ0yctLPQx9QqvAOq6fA2m7QC+NqO05+qJWlqIKzK0E8jTx+T9A1qPu+AtKJQMwgC+Kjml/a23qHiD50FeVyH3Vy3htvxkP9Pme5NRJvLfz4t58w3EXQ3jSrn2RU+Sl8YuL13oSGNh/A7elMsxx6TN+G3FL8TPoaSIiGWQ0+PYvrvbPE6uAXUr3tF5KRSye+1LEVWRkTwS7h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</Transform>
          <Transform Algorithm="http://www.w3.org/TR/2001/REC-xml-c14n-20010315"/>
        </Transforms>
        <DigestMethod Algorithm="http://www.w3.org/2001/04/xmlenc#sha256"/>
        <DigestValue>DjMjGmM09NotSNjMuvtxVK8a5ceTlq3B1s5R8O9aos0=</DigestValue>
      </Reference>
      <Reference URI="/xl/calcChain.xml?ContentType=application/vnd.openxmlformats-officedocument.spreadsheetml.calcChain+xml">
        <DigestMethod Algorithm="http://www.w3.org/2001/04/xmlenc#sha256"/>
        <DigestValue>tIL7DseHkjfyiHycWOmZWrLA2pn4Tr+TO6EXlCX0k+k=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/0rf+oeMuT3zWPqMg4EHrQXu2dhiBzMzjGHmZHgbcCE=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tFh9Rj43C6yuiQ96grItfe1YLkNNoe8ZxnJUi7n/lcI=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f4RTn+1cKsHuaazlLxqB+NnoGci8lY2yQXMECFx1fJ8=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67xnnx6EKykBWhQ+l+MiepyUSieGRY8x748BTSV3Qa0=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67xnnx6EKykBWhQ+l+MiepyUSieGRY8x748BTSV3Qa0=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+XdzWc+wyQHdwwJoJAAUigYMuelNwVqgqpt0RsJs22s=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TKyH5Z3AAgSAsyJe27yyyhGgyezqkq1Xx34wUHFnndo=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Pci/LLab4lweiILiYVAGV+4ZdGnEYMYbmsEeX6rFNts=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drawing1.xml?ContentType=application/vnd.openxmlformats-officedocument.drawing+xml">
        <DigestMethod Algorithm="http://www.w3.org/2001/04/xmlenc#sha256"/>
        <DigestValue>hb6UdQqnGKYXUsJez3teuhzDge9m2+EmgV6TZlaMCVE=</DigestValue>
      </Reference>
      <Reference URI="/xl/drawings/drawing10.xml?ContentType=application/vnd.openxmlformats-officedocument.drawing+xml">
        <DigestMethod Algorithm="http://www.w3.org/2001/04/xmlenc#sha256"/>
        <DigestValue>et8LRvBA5Nv46DWRJofWxZ0qKi9MyOcMRVoAjK2X3R8=</DigestValue>
      </Reference>
      <Reference URI="/xl/drawings/drawing11.xml?ContentType=application/vnd.openxmlformats-officedocument.drawing+xml">
        <DigestMethod Algorithm="http://www.w3.org/2001/04/xmlenc#sha256"/>
        <DigestValue>40WOIeTZFIWymgTJGC/hLBmZIVDZjpIJ0B4htsIDSwE=</DigestValue>
      </Reference>
      <Reference URI="/xl/drawings/drawing12.xml?ContentType=application/vnd.openxmlformats-officedocument.drawing+xml">
        <DigestMethod Algorithm="http://www.w3.org/2001/04/xmlenc#sha256"/>
        <DigestValue>sC2amcnWkIRl5zjLZTQbuekc0xnD+U2Jr8x+fASu5xs=</DigestValue>
      </Reference>
      <Reference URI="/xl/drawings/drawing13.xml?ContentType=application/vnd.openxmlformats-officedocument.drawing+xml">
        <DigestMethod Algorithm="http://www.w3.org/2001/04/xmlenc#sha256"/>
        <DigestValue>iI/x+Tfgtr4ty7XtGR5ihAtd0q1p6OqFgAnhrFtKWpg=</DigestValue>
      </Reference>
      <Reference URI="/xl/drawings/drawing14.xml?ContentType=application/vnd.openxmlformats-officedocument.drawing+xml">
        <DigestMethod Algorithm="http://www.w3.org/2001/04/xmlenc#sha256"/>
        <DigestValue>3Smmpf3ONumW40GRvElC724WIeO6+VrlE+JeB8Kw3Yg=</DigestValue>
      </Reference>
      <Reference URI="/xl/drawings/drawing15.xml?ContentType=application/vnd.openxmlformats-officedocument.drawing+xml">
        <DigestMethod Algorithm="http://www.w3.org/2001/04/xmlenc#sha256"/>
        <DigestValue>KIV4dkNKuNSnaFoLK8HkEYmIERNCuVR2hjRrtlOthmU=</DigestValue>
      </Reference>
      <Reference URI="/xl/drawings/drawing16.xml?ContentType=application/vnd.openxmlformats-officedocument.drawing+xml">
        <DigestMethod Algorithm="http://www.w3.org/2001/04/xmlenc#sha256"/>
        <DigestValue>WYGvybTsbzf3cVa1f563pvuu3r7AWaXuNhwLUnwP2A8=</DigestValue>
      </Reference>
      <Reference URI="/xl/drawings/drawing2.xml?ContentType=application/vnd.openxmlformats-officedocument.drawing+xml">
        <DigestMethod Algorithm="http://www.w3.org/2001/04/xmlenc#sha256"/>
        <DigestValue>qKHAnqszGA261DZGLd0Ms68eHhIw0jH5i3Kzri/HdsY=</DigestValue>
      </Reference>
      <Reference URI="/xl/drawings/drawing3.xml?ContentType=application/vnd.openxmlformats-officedocument.drawing+xml">
        <DigestMethod Algorithm="http://www.w3.org/2001/04/xmlenc#sha256"/>
        <DigestValue>1fR2MMqxGJdjxiZeXyadLCCbQzir2l8J89wfasrJXBk=</DigestValue>
      </Reference>
      <Reference URI="/xl/drawings/drawing4.xml?ContentType=application/vnd.openxmlformats-officedocument.drawing+xml">
        <DigestMethod Algorithm="http://www.w3.org/2001/04/xmlenc#sha256"/>
        <DigestValue>5+djj3sND+EHgC+qwm3Jrg85hjTk7RrTbGLDV0C21wE=</DigestValue>
      </Reference>
      <Reference URI="/xl/drawings/drawing5.xml?ContentType=application/vnd.openxmlformats-officedocument.drawing+xml">
        <DigestMethod Algorithm="http://www.w3.org/2001/04/xmlenc#sha256"/>
        <DigestValue>LYkDAnc5vW3YHA1lySgwLwHNXA6Dek7NHsD8FABLLHw=</DigestValue>
      </Reference>
      <Reference URI="/xl/drawings/drawing6.xml?ContentType=application/vnd.openxmlformats-officedocument.drawing+xml">
        <DigestMethod Algorithm="http://www.w3.org/2001/04/xmlenc#sha256"/>
        <DigestValue>oAeOMt3+NCALJwDysBQ/u7E3syzHGSgbxIsWNMir2i4=</DigestValue>
      </Reference>
      <Reference URI="/xl/drawings/drawing7.xml?ContentType=application/vnd.openxmlformats-officedocument.drawing+xml">
        <DigestMethod Algorithm="http://www.w3.org/2001/04/xmlenc#sha256"/>
        <DigestValue>rqRb69G5bUN83jSJzeOcRSw12IsvVqyAq0f4qhuKV2k=</DigestValue>
      </Reference>
      <Reference URI="/xl/drawings/drawing8.xml?ContentType=application/vnd.openxmlformats-officedocument.drawing+xml">
        <DigestMethod Algorithm="http://www.w3.org/2001/04/xmlenc#sha256"/>
        <DigestValue>8IapXguBQXq7YmRHfLtht0k8ejULJLx8iAA2ZWSld6A=</DigestValue>
      </Reference>
      <Reference URI="/xl/drawings/drawing9.xml?ContentType=application/vnd.openxmlformats-officedocument.drawing+xml">
        <DigestMethod Algorithm="http://www.w3.org/2001/04/xmlenc#sha256"/>
        <DigestValue>EjN/hqX1K/Wgt/i8VH3FGOf1za4sQYc+cRHc/MI28dE=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9ZOQi50tIv3dFy3LQOySPXoJNnbLKlE1qS3UCPIeZwU=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oWoQZgLfmpUtZe4UFBasUuOyeZfrEdv3UStBtTHfQkw=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j3/0C3pr4FP4GlV4NN2zxGPZ/A90fONidLtL+9rxodM=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oAS32o+c9M8lVoPctWE2AVJs+O5JG8ytvBTgSMuqcjU=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P+oXZDEXl4AhE1EJwFpTNYg3tnYu/4NbcBJjI97VADM=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6SwiUlj3zNz4KImuN8mPbwbIP9ikGz7rVSkqaguGvYs=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n9cLdWxo16RlxbTraFTn+KDhVx5wUlmJ4ZmNiwh2F7o=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8zf515nAVfNICuhLnRkCFrl15KBSEB5Zqn54pAOwTnI=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pLZP/8ORzo4UhkJITUwT+eRPbJxb/YH6OeVeCs+/19Q=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k4qdV6eL+TS7ngOeJTobiDItR9wv0VwFiQwX+XMWiBw=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+oOgd1/B0erFSS/scptPP4Fo997RldEp9Monuzl8AcA=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sZeFB0SCGjUyp7LK2XgHVNpWmJv6rBvN327hDvyv7K0=</DigestValue>
      </Reference>
      <Reference URI="/xl/media/image1.png?ContentType=image/png">
        <DigestMethod Algorithm="http://www.w3.org/2001/04/xmlenc#sha256"/>
        <DigestValue>RitpuWTKm4UA6NqZGo+AFH61coNL3we/E/oMigW5BF8=</DigestValue>
      </Reference>
      <Reference URI="/xl/media/image10.png?ContentType=image/png">
        <DigestMethod Algorithm="http://www.w3.org/2001/04/xmlenc#sha256"/>
        <DigestValue>6D5wq9/dy4NDglmX33pjZCEGTFqK9kQIQg1GXLhQ010=</DigestValue>
      </Reference>
      <Reference URI="/xl/media/image11.png?ContentType=image/png">
        <DigestMethod Algorithm="http://www.w3.org/2001/04/xmlenc#sha256"/>
        <DigestValue>wTRTAcWC6ojp/fmNz16p2k8mnAIdGQ5d/cqG+hQmlw0=</DigestValue>
      </Reference>
      <Reference URI="/xl/media/image2.png?ContentType=image/png">
        <DigestMethod Algorithm="http://www.w3.org/2001/04/xmlenc#sha256"/>
        <DigestValue>GQtqpCVkC+Yq1yFvgxfIKCG8NsqIZfAJIEoVa6TC7Qs=</DigestValue>
      </Reference>
      <Reference URI="/xl/media/image3.png?ContentType=image/png">
        <DigestMethod Algorithm="http://www.w3.org/2001/04/xmlenc#sha256"/>
        <DigestValue>GagoZzeu9hOYjHZGi5Xll231GdRbJdAcWA73Zuqy0to=</DigestValue>
      </Reference>
      <Reference URI="/xl/media/image4.png?ContentType=image/png">
        <DigestMethod Algorithm="http://www.w3.org/2001/04/xmlenc#sha256"/>
        <DigestValue>tbjvkL5FMcZ0PAkKwpZmhNL2Ql3lBm0R5PGAtit8Brs=</DigestValue>
      </Reference>
      <Reference URI="/xl/media/image5.png?ContentType=image/png">
        <DigestMethod Algorithm="http://www.w3.org/2001/04/xmlenc#sha256"/>
        <DigestValue>+1i1YzelutP1p62+tTG/1e3SoEMxh7i22rPf14Jo/PU=</DigestValue>
      </Reference>
      <Reference URI="/xl/media/image6.png?ContentType=image/png">
        <DigestMethod Algorithm="http://www.w3.org/2001/04/xmlenc#sha256"/>
        <DigestValue>Lw3Ln1Qqf9DUIYwUe77vN9DKgey0V6b8ryG+H3ByDaQ=</DigestValue>
      </Reference>
      <Reference URI="/xl/media/image7.png?ContentType=image/png">
        <DigestMethod Algorithm="http://www.w3.org/2001/04/xmlenc#sha256"/>
        <DigestValue>ALioWsCfajZ69FFfrCFzXYs0/PYQeHkBq5Aagzire0U=</DigestValue>
      </Reference>
      <Reference URI="/xl/media/image8.png?ContentType=image/png">
        <DigestMethod Algorithm="http://www.w3.org/2001/04/xmlenc#sha256"/>
        <DigestValue>BJfU/OmAvsfFg5YWISuHwm0LsyeC215SqB+uoWSv3T8=</DigestValue>
      </Reference>
      <Reference URI="/xl/media/image9.png?ContentType=image/png">
        <DigestMethod Algorithm="http://www.w3.org/2001/04/xmlenc#sha256"/>
        <DigestValue>VjsQeltoxyRpgHn4a8Zo/2kWJbkzmX3yj08NE4LzkA0=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BcOKdJjQFTLcZoDA2ywIaz5X318xjprn8X7GiIbkvGg=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X38JB50a85/5nQfyv3KVxfwoGGcCao4f1u0WEJAZcgc=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d8DvsFc50AF49XhSHQ2NQu1+fomWryx/HuQEa5V/V+Y=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h6Na70QnsOdtSGU3NtRnjeNeK08O+G4610MKOaehakg=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X38JB50a85/5nQfyv3KVxfwoGGcCao4f1u0WEJAZcgc=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BcOKdJjQFTLcZoDA2ywIaz5X318xjprn8X7GiIbkvGg=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nB6CUlVamfiedg1llGQojU2ihy3txY4KUL6Xc/7BiI4=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Awxm0dw+oSc2xXq0143T9FHljHMz5I2dzyRYAF3A9Tg=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p6oQnKn3xNf78Ya0I4IJ/NIa7NgQkg3JuRMidZ7jfVw=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aZASXHjiGUCMylTAxxKUQFNdYGu8q26gb/IxVXDErio=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ydrPtGeZI0DDIMbE8/9gAFeUSgx564NeJLkuIG3BaCg=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P2JlCRUtRcHvnz6ycwJzRjzfIGuz/bHkKuyRsX1R7cU=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8jDpHu0kGJWirOoKPmUTisY4NDbOrVf4DcxSTfy2YJY=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rg2GBqdeRGM/dFNx70Map55YKx0w49grfGmt5WxzUt0=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7/zxzFtyhJ1NGD+p7aYC0lgbBxw9K6I8l+sX7pTcO5k=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X38JB50a85/5nQfyv3KVxfwoGGcCao4f1u0WEJAZcgc=</DigestValue>
      </Reference>
      <Reference URI="/xl/sharedStrings.xml?ContentType=application/vnd.openxmlformats-officedocument.spreadsheetml.sharedStrings+xml">
        <DigestMethod Algorithm="http://www.w3.org/2001/04/xmlenc#sha256"/>
        <DigestValue>YFDEJAPmdTozgp4fUGvFRPvOiNQkRIa/EhbYCkKzi4w=</DigestValue>
      </Reference>
      <Reference URI="/xl/styles.xml?ContentType=application/vnd.openxmlformats-officedocument.spreadsheetml.styles+xml">
        <DigestMethod Algorithm="http://www.w3.org/2001/04/xmlenc#sha256"/>
        <DigestValue>9L+MWoUw8kST+xq0SrFCzr6LuC9JuB308WGD5YuvBdA=</DigestValue>
      </Reference>
      <Reference URI="/xl/theme/theme1.xml?ContentType=application/vnd.openxmlformats-officedocument.theme+xml">
        <DigestMethod Algorithm="http://www.w3.org/2001/04/xmlenc#sha256"/>
        <DigestValue>IDbQ9NtjkpyEON80xiE6fnM770hSPmy9tt5N50j5+wQ=</DigestValue>
      </Reference>
      <Reference URI="/xl/workbook.xml?ContentType=application/vnd.openxmlformats-officedocument.spreadsheetml.sheet.main+xml">
        <DigestMethod Algorithm="http://www.w3.org/2001/04/xmlenc#sha256"/>
        <DigestValue>jkP/B3qFJIELiPbQHOzfReYua4SYYrPLZsqoVwxpgFg=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+BaS/HzMhZvgymMUYRUkbCwSJ1I5c/o/tC1teWbfMDE=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sLAyB/ivPAvzDhjFp3qhlhByAdJLKCZlv86uSB7TW54=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THN4suJYDJQrBPb7aVbzr8dimaodct7Vq8qNsBy5mWU=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CT17HW5GAUg8IDCoaiJv6Mmp5l/6Gnt1WxqNfk70QIQ=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7jDD410mty20UU2MmXoAgxr4t+Of4vGfmaoWvGUM1Ps=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Z+OMXa9pj7LK6f4e9JuVIih6+fVMLTnfe8KM3dgHpx8=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zHMio15cATmGVO/6ruckrA49B89o3wymufjxZVwXKMs=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X3zpCex888qW3aWZrots4NCsUJcmpFznSbbui3dQdeI=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9OECRoONlLJKFtVUgpZ5A1EvEAwg5NdHus6boCYjhzY=</DigestValue>
      </Reference>
      <Reference URI="/xl/worksheets/sheet1.xml?ContentType=application/vnd.openxmlformats-officedocument.spreadsheetml.worksheet+xml">
        <DigestMethod Algorithm="http://www.w3.org/2001/04/xmlenc#sha256"/>
        <DigestValue>S61tSXynH63BiNy8ynZOffLhsUWvpsxbDv5fSG5zPqI=</DigestValue>
      </Reference>
      <Reference URI="/xl/worksheets/sheet10.xml?ContentType=application/vnd.openxmlformats-officedocument.spreadsheetml.worksheet+xml">
        <DigestMethod Algorithm="http://www.w3.org/2001/04/xmlenc#sha256"/>
        <DigestValue>RzBewcZGjk08C750b+Kv7wINQ9P9BVPh2gWFxK/y898=</DigestValue>
      </Reference>
      <Reference URI="/xl/worksheets/sheet11.xml?ContentType=application/vnd.openxmlformats-officedocument.spreadsheetml.worksheet+xml">
        <DigestMethod Algorithm="http://www.w3.org/2001/04/xmlenc#sha256"/>
        <DigestValue>EkF+nG/fi2g4wlvrzBE+gy9Ld+jROg1Pb9ncuZYW50I=</DigestValue>
      </Reference>
      <Reference URI="/xl/worksheets/sheet12.xml?ContentType=application/vnd.openxmlformats-officedocument.spreadsheetml.worksheet+xml">
        <DigestMethod Algorithm="http://www.w3.org/2001/04/xmlenc#sha256"/>
        <DigestValue>LR3triMEvN2+461lFrsulX3LVOLyvzAUMh9LMMrhBD8=</DigestValue>
      </Reference>
      <Reference URI="/xl/worksheets/sheet13.xml?ContentType=application/vnd.openxmlformats-officedocument.spreadsheetml.worksheet+xml">
        <DigestMethod Algorithm="http://www.w3.org/2001/04/xmlenc#sha256"/>
        <DigestValue>B9JGh3oWeGjzQV2NjpbeM/8mNq4QO0jbwVw8pFSjMJs=</DigestValue>
      </Reference>
      <Reference URI="/xl/worksheets/sheet14.xml?ContentType=application/vnd.openxmlformats-officedocument.spreadsheetml.worksheet+xml">
        <DigestMethod Algorithm="http://www.w3.org/2001/04/xmlenc#sha256"/>
        <DigestValue>QBqwqKRoCf0MFrgWWsoV39GU7dXjmr7Bba4TgytkK/4=</DigestValue>
      </Reference>
      <Reference URI="/xl/worksheets/sheet15.xml?ContentType=application/vnd.openxmlformats-officedocument.spreadsheetml.worksheet+xml">
        <DigestMethod Algorithm="http://www.w3.org/2001/04/xmlenc#sha256"/>
        <DigestValue>bLU0/2Awtsx0U93GUCS1r6yHC/xwXsBgt4XdT5YDpJ4=</DigestValue>
      </Reference>
      <Reference URI="/xl/worksheets/sheet16.xml?ContentType=application/vnd.openxmlformats-officedocument.spreadsheetml.worksheet+xml">
        <DigestMethod Algorithm="http://www.w3.org/2001/04/xmlenc#sha256"/>
        <DigestValue>2qWCDxFo/V+tuyDIsc1aN122FGRrhmh4kSFoutq1nh0=</DigestValue>
      </Reference>
      <Reference URI="/xl/worksheets/sheet2.xml?ContentType=application/vnd.openxmlformats-officedocument.spreadsheetml.worksheet+xml">
        <DigestMethod Algorithm="http://www.w3.org/2001/04/xmlenc#sha256"/>
        <DigestValue>w5jyp0Wt7KV8Ro9aROm+/4QPt1eBMw0IRHnVIYv1y9U=</DigestValue>
      </Reference>
      <Reference URI="/xl/worksheets/sheet3.xml?ContentType=application/vnd.openxmlformats-officedocument.spreadsheetml.worksheet+xml">
        <DigestMethod Algorithm="http://www.w3.org/2001/04/xmlenc#sha256"/>
        <DigestValue>nVdBkDTmBNfV2vAG2s0qcKQy+0AK2RHzEI8zj5ZIYUQ=</DigestValue>
      </Reference>
      <Reference URI="/xl/worksheets/sheet4.xml?ContentType=application/vnd.openxmlformats-officedocument.spreadsheetml.worksheet+xml">
        <DigestMethod Algorithm="http://www.w3.org/2001/04/xmlenc#sha256"/>
        <DigestValue>0p76bZViK7kAaKTUtq2yLLEGqAdbq9MZartGgi/jPUQ=</DigestValue>
      </Reference>
      <Reference URI="/xl/worksheets/sheet5.xml?ContentType=application/vnd.openxmlformats-officedocument.spreadsheetml.worksheet+xml">
        <DigestMethod Algorithm="http://www.w3.org/2001/04/xmlenc#sha256"/>
        <DigestValue>7o/hiT4sMVhDOyHRd3gPDwhc65j3X43+YwjHmhhwguo=</DigestValue>
      </Reference>
      <Reference URI="/xl/worksheets/sheet6.xml?ContentType=application/vnd.openxmlformats-officedocument.spreadsheetml.worksheet+xml">
        <DigestMethod Algorithm="http://www.w3.org/2001/04/xmlenc#sha256"/>
        <DigestValue>Ob4Ca1iTSOx0D4fWuppGvdwuWtbmAfyuOeWQnyEm/uI=</DigestValue>
      </Reference>
      <Reference URI="/xl/worksheets/sheet7.xml?ContentType=application/vnd.openxmlformats-officedocument.spreadsheetml.worksheet+xml">
        <DigestMethod Algorithm="http://www.w3.org/2001/04/xmlenc#sha256"/>
        <DigestValue>JuBirAupdJZsgb13jy2Ohzpygc8BakCsMqxj98mRYS4=</DigestValue>
      </Reference>
      <Reference URI="/xl/worksheets/sheet8.xml?ContentType=application/vnd.openxmlformats-officedocument.spreadsheetml.worksheet+xml">
        <DigestMethod Algorithm="http://www.w3.org/2001/04/xmlenc#sha256"/>
        <DigestValue>UmRpKTGX8L8OviL7IthtXh8tIp+ERu+9484aNipU2W8=</DigestValue>
      </Reference>
      <Reference URI="/xl/worksheets/sheet9.xml?ContentType=application/vnd.openxmlformats-officedocument.spreadsheetml.worksheet+xml">
        <DigestMethod Algorithm="http://www.w3.org/2001/04/xmlenc#sha256"/>
        <DigestValue>cU9berppRTf9ZmkMXPwbvkN+CxXMX1cVFdSQJfJBQ8E=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2019-08-14T12:37:42Z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16.0.11901/19</OfficeVersion>
          <ApplicationVersion>16.0.11901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2019-08-14T12:37:42Z</xd:SigningTime>
          <xd:SigningCertificate>
            <xd:Cert>
              <xd:CertDigest>
                <DigestMethod Algorithm="http://www.w3.org/2001/04/xmlenc#sha256"/>
                <DigestValue>DNLVLGlcjVz7uOydFdVDuUfu2dXXNlQDPCndTHmT5+0=</DigestValue>
              </xd:CertDigest>
              <xd:IssuerSerial>
                <X509IssuerName>CN=CA-CODE100 S.A., C=PY, O=CODE100 S.A., SERIALNUMBER=RUC 80080610-7</X509IssuerName>
                <X509SerialNumber>2051668588260834614044229538627838153817331345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mhcHNYxvW5CjH2Re+q0rgLpwEvcblZcyl+s6KoslYs0=</DigestValue>
    </Reference>
    <Reference Type="http://www.w3.org/2000/09/xmldsig#Object" URI="#idOfficeObject">
      <DigestMethod Algorithm="http://www.w3.org/2001/04/xmlenc#sha256"/>
      <DigestValue>jhq6ExWX20D7+RJqYLOm9rHbvRPBsylcgztgnfn8XzQ=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r6fJVk4YGNQydjt/SFcI0nQj82I3DfNi9YTAVrxXxB4=</DigestValue>
    </Reference>
  </SignedInfo>
  <SignatureValue>L6stwBDeMwcfrkOAtzcFfbhQqhEcYTy4yUjlYhXnWcY1GobheYKQcVfrVo5CgR8tgNMzCL9KysUZ
4o5LudfS/SAdPzzwZEd/JVhIWCaQtynDr/rgcjHLQAY6W+dezICY3rHLkIKfAgX2TDjQ2+4LKrUy
mpUqit+PZXkqBK+UsCQwFIGlQqwj5uOe5icGrWQX9kLq3WkcO/Rd+dB0SwNekLCATdLX6VonWyhZ
JNcDKFbrtytLofXLJ7fRVUrFuFBw8GcvrIF9InqasR49jsrumEKquiugxbccuPimtRmBiUx8x6vC
BtlbQ+y0SUVuCNdPWWhVSYoHHQUkiNj5NR/bvw==</SignatureValue>
  <KeyInfo>
    <X509Data>
      <X509Certificate>MIIIBjCCBe6gAwIBAgITXAAAFpAL1dYdJ67uTgAAAAAWkDANBgkqhkiG9w0BAQsFADBXMRcwFQYDVQQFEw5SVUMgODAwODA2MTAtNzEVMBMGA1UEChMMQ09ERTEwMCBTLkEuMQswCQYDVQQGEwJQWTEYMBYGA1UEAxMPQ0EtQ09ERTEwMCBTLkEuMB4XDTE5MDYyNDIxNDIzOFoXDTIxMDYyNDIxNDIzOFowgZ0xITAfBgNVBAMTGERJRUdPIFRPTUFTIEJBUkVJUk8gQVJDRTEXMBUGA1UEChMOUEVSU09OQSBGSVNJQ0ExCzAJBgNVBAYTAlBZMRQwEgYDVQQqEwtESUVHTyBUT01BUzEVMBMGA1UEBBMMQkFSRUlSTyBBUkNFMRIwEAYDVQQFEwlDSTEwNzg5MTgxETAPBgNVBAsTCEZJUk1BIEYyMIIBIjANBgkqhkiG9w0BAQEFAAOCAQ8AMIIBCgKCAQEAhxbZ5lSo2ubkhIfAwIjD5DAZnjb+skSvtKQLovLY3kEAj9mqjkDuB9jkmfTSdYt9tB3Vo+ZTnrlm0AFzgCRZQNQwU+HLR3P/d8eBrMRWSn0eOcSo+qpTr4ev7pIMZu5FogLH3K30n3aphXghqxblCIri/OHuUv+zBqhjrWb0MeKU+L0ui+wU49o+qP401itPnraY9sMBsClnFg3rFdcYWMLvOsXU6vIYS7mNbtbDWw/3IcZVY6+BNG0ehvAz3H4766lLGHMCcg9BIhLnZR9cQFcSRQINN56mFiBFCCJ2bX5o1T17IVOFRAuPBW8InRnVtfXX7f9d+hNrccq5vCKWBwIDAQABo4IDgjCCA34wDgYDVR0PAQH/BAQDAgXgMAwGA1UdEwEB/wQCMAAwIAYDVR0lAQH/BBYwFAYIKwYBBQUHAwIGCCsGAQUFBwMEMB0GA1UdDgQWBBRcdng9x4fqICHmbMP0Y+5OEVweTTAfBgNVHSMEGDAWgBQn9to7C3+T+FkS0BWqQs+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jBgNVHREEHDAagRhEQkFSRUlST0BBVExBTlRJQy5DT00uUFkwDQYJKoZIhvcNAQELBQADggIBAHFpcZuxCcr00fxzYozCb3MvNECwi3WxdYK2XWWImEroENrl5eTYyA0piHQG+0V+N/58sSyTBvRtmMCt+hjAtYrYFVN4Feiiuu5wlIMic7AmZkoyT/MROphGYraSKmyNWSj8fqMzlVNa2Xoi2TfLf4RsJO7CqYErIkiYlmM7P42BFYl9JIw4yx9IjHZshKKSVGmhha8UkrEmJq0wy7K8KdTvjqt/AqsZHWuaZ+5QhouogBvq7kmYURQnV07jKEScSlRgG8VXHOtSbkql6PwNNmgJp6X2SkOHYcEae30OffuVLPOV8Apt8SrdO2b7jfC5L+3RtsBD097Kc43pTbuEYEAJ4NhdhD7HPYYVgD9CWtIzcy/7c8CHr0ruaPtfPBKQNtNrk/TxG1J7wN1romtF5hIEu82zr4I8h+gM/hwB81+UfojfbMBuACqQlwG3siZYDiTez/hoqz4Ri/SuPybjlPIl28nW4NVeOju8pg5L7zgYaluwdiQASww9+/en2/TzTdI7D4MQM+yXvCXr76Oaiw2bZeBiY/id6c+YP4obmdips7iXv8wer5jEHyTi+H/JaN2sYOM3Orn4gZCnW0IDJMUy+CpWxyghtbXEtP9eWMAuXM9HnbUXoUXrCvsBSjmtfuLr6v8wPV8dyjpSD4zjiQjKjLrELqnYpxNYlCMhaXOB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</Transform>
          <Transform Algorithm="http://www.w3.org/TR/2001/REC-xml-c14n-20010315"/>
        </Transforms>
        <DigestMethod Algorithm="http://www.w3.org/2001/04/xmlenc#sha256"/>
        <DigestValue>DjMjGmM09NotSNjMuvtxVK8a5ceTlq3B1s5R8O9aos0=</DigestValue>
      </Reference>
      <Reference URI="/xl/calcChain.xml?ContentType=application/vnd.openxmlformats-officedocument.spreadsheetml.calcChain+xml">
        <DigestMethod Algorithm="http://www.w3.org/2001/04/xmlenc#sha256"/>
        <DigestValue>tIL7DseHkjfyiHycWOmZWrLA2pn4Tr+TO6EXlCX0k+k=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/0rf+oeMuT3zWPqMg4EHrQXu2dhiBzMzjGHmZHgbcCE=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tFh9Rj43C6yuiQ96grItfe1YLkNNoe8ZxnJUi7n/lcI=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f4RTn+1cKsHuaazlLxqB+NnoGci8lY2yQXMECFx1fJ8=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67xnnx6EKykBWhQ+l+MiepyUSieGRY8x748BTSV3Qa0=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67xnnx6EKykBWhQ+l+MiepyUSieGRY8x748BTSV3Qa0=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+XdzWc+wyQHdwwJoJAAUigYMuelNwVqgqpt0RsJs22s=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TKyH5Z3AAgSAsyJe27yyyhGgyezqkq1Xx34wUHFnndo=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Pci/LLab4lweiILiYVAGV+4ZdGnEYMYbmsEeX6rFNts=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drawing1.xml?ContentType=application/vnd.openxmlformats-officedocument.drawing+xml">
        <DigestMethod Algorithm="http://www.w3.org/2001/04/xmlenc#sha256"/>
        <DigestValue>hb6UdQqnGKYXUsJez3teuhzDge9m2+EmgV6TZlaMCVE=</DigestValue>
      </Reference>
      <Reference URI="/xl/drawings/drawing10.xml?ContentType=application/vnd.openxmlformats-officedocument.drawing+xml">
        <DigestMethod Algorithm="http://www.w3.org/2001/04/xmlenc#sha256"/>
        <DigestValue>et8LRvBA5Nv46DWRJofWxZ0qKi9MyOcMRVoAjK2X3R8=</DigestValue>
      </Reference>
      <Reference URI="/xl/drawings/drawing11.xml?ContentType=application/vnd.openxmlformats-officedocument.drawing+xml">
        <DigestMethod Algorithm="http://www.w3.org/2001/04/xmlenc#sha256"/>
        <DigestValue>40WOIeTZFIWymgTJGC/hLBmZIVDZjpIJ0B4htsIDSwE=</DigestValue>
      </Reference>
      <Reference URI="/xl/drawings/drawing12.xml?ContentType=application/vnd.openxmlformats-officedocument.drawing+xml">
        <DigestMethod Algorithm="http://www.w3.org/2001/04/xmlenc#sha256"/>
        <DigestValue>sC2amcnWkIRl5zjLZTQbuekc0xnD+U2Jr8x+fASu5xs=</DigestValue>
      </Reference>
      <Reference URI="/xl/drawings/drawing13.xml?ContentType=application/vnd.openxmlformats-officedocument.drawing+xml">
        <DigestMethod Algorithm="http://www.w3.org/2001/04/xmlenc#sha256"/>
        <DigestValue>iI/x+Tfgtr4ty7XtGR5ihAtd0q1p6OqFgAnhrFtKWpg=</DigestValue>
      </Reference>
      <Reference URI="/xl/drawings/drawing14.xml?ContentType=application/vnd.openxmlformats-officedocument.drawing+xml">
        <DigestMethod Algorithm="http://www.w3.org/2001/04/xmlenc#sha256"/>
        <DigestValue>3Smmpf3ONumW40GRvElC724WIeO6+VrlE+JeB8Kw3Yg=</DigestValue>
      </Reference>
      <Reference URI="/xl/drawings/drawing15.xml?ContentType=application/vnd.openxmlformats-officedocument.drawing+xml">
        <DigestMethod Algorithm="http://www.w3.org/2001/04/xmlenc#sha256"/>
        <DigestValue>KIV4dkNKuNSnaFoLK8HkEYmIERNCuVR2hjRrtlOthmU=</DigestValue>
      </Reference>
      <Reference URI="/xl/drawings/drawing16.xml?ContentType=application/vnd.openxmlformats-officedocument.drawing+xml">
        <DigestMethod Algorithm="http://www.w3.org/2001/04/xmlenc#sha256"/>
        <DigestValue>WYGvybTsbzf3cVa1f563pvuu3r7AWaXuNhwLUnwP2A8=</DigestValue>
      </Reference>
      <Reference URI="/xl/drawings/drawing2.xml?ContentType=application/vnd.openxmlformats-officedocument.drawing+xml">
        <DigestMethod Algorithm="http://www.w3.org/2001/04/xmlenc#sha256"/>
        <DigestValue>qKHAnqszGA261DZGLd0Ms68eHhIw0jH5i3Kzri/HdsY=</DigestValue>
      </Reference>
      <Reference URI="/xl/drawings/drawing3.xml?ContentType=application/vnd.openxmlformats-officedocument.drawing+xml">
        <DigestMethod Algorithm="http://www.w3.org/2001/04/xmlenc#sha256"/>
        <DigestValue>1fR2MMqxGJdjxiZeXyadLCCbQzir2l8J89wfasrJXBk=</DigestValue>
      </Reference>
      <Reference URI="/xl/drawings/drawing4.xml?ContentType=application/vnd.openxmlformats-officedocument.drawing+xml">
        <DigestMethod Algorithm="http://www.w3.org/2001/04/xmlenc#sha256"/>
        <DigestValue>5+djj3sND+EHgC+qwm3Jrg85hjTk7RrTbGLDV0C21wE=</DigestValue>
      </Reference>
      <Reference URI="/xl/drawings/drawing5.xml?ContentType=application/vnd.openxmlformats-officedocument.drawing+xml">
        <DigestMethod Algorithm="http://www.w3.org/2001/04/xmlenc#sha256"/>
        <DigestValue>LYkDAnc5vW3YHA1lySgwLwHNXA6Dek7NHsD8FABLLHw=</DigestValue>
      </Reference>
      <Reference URI="/xl/drawings/drawing6.xml?ContentType=application/vnd.openxmlformats-officedocument.drawing+xml">
        <DigestMethod Algorithm="http://www.w3.org/2001/04/xmlenc#sha256"/>
        <DigestValue>oAeOMt3+NCALJwDysBQ/u7E3syzHGSgbxIsWNMir2i4=</DigestValue>
      </Reference>
      <Reference URI="/xl/drawings/drawing7.xml?ContentType=application/vnd.openxmlformats-officedocument.drawing+xml">
        <DigestMethod Algorithm="http://www.w3.org/2001/04/xmlenc#sha256"/>
        <DigestValue>rqRb69G5bUN83jSJzeOcRSw12IsvVqyAq0f4qhuKV2k=</DigestValue>
      </Reference>
      <Reference URI="/xl/drawings/drawing8.xml?ContentType=application/vnd.openxmlformats-officedocument.drawing+xml">
        <DigestMethod Algorithm="http://www.w3.org/2001/04/xmlenc#sha256"/>
        <DigestValue>8IapXguBQXq7YmRHfLtht0k8ejULJLx8iAA2ZWSld6A=</DigestValue>
      </Reference>
      <Reference URI="/xl/drawings/drawing9.xml?ContentType=application/vnd.openxmlformats-officedocument.drawing+xml">
        <DigestMethod Algorithm="http://www.w3.org/2001/04/xmlenc#sha256"/>
        <DigestValue>EjN/hqX1K/Wgt/i8VH3FGOf1za4sQYc+cRHc/MI28dE=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9ZOQi50tIv3dFy3LQOySPXoJNnbLKlE1qS3UCPIeZwU=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oWoQZgLfmpUtZe4UFBasUuOyeZfrEdv3UStBtTHfQkw=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j3/0C3pr4FP4GlV4NN2zxGPZ/A90fONidLtL+9rxodM=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oAS32o+c9M8lVoPctWE2AVJs+O5JG8ytvBTgSMuqcjU=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P+oXZDEXl4AhE1EJwFpTNYg3tnYu/4NbcBJjI97VADM=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6SwiUlj3zNz4KImuN8mPbwbIP9ikGz7rVSkqaguGvYs=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n9cLdWxo16RlxbTraFTn+KDhVx5wUlmJ4ZmNiwh2F7o=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8zf515nAVfNICuhLnRkCFrl15KBSEB5Zqn54pAOwTnI=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pLZP/8ORzo4UhkJITUwT+eRPbJxb/YH6OeVeCs+/19Q=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k4qdV6eL+TS7ngOeJTobiDItR9wv0VwFiQwX+XMWiBw=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+oOgd1/B0erFSS/scptPP4Fo997RldEp9Monuzl8AcA=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sZeFB0SCGjUyp7LK2XgHVNpWmJv6rBvN327hDvyv7K0=</DigestValue>
      </Reference>
      <Reference URI="/xl/media/image1.png?ContentType=image/png">
        <DigestMethod Algorithm="http://www.w3.org/2001/04/xmlenc#sha256"/>
        <DigestValue>RitpuWTKm4UA6NqZGo+AFH61coNL3we/E/oMigW5BF8=</DigestValue>
      </Reference>
      <Reference URI="/xl/media/image10.png?ContentType=image/png">
        <DigestMethod Algorithm="http://www.w3.org/2001/04/xmlenc#sha256"/>
        <DigestValue>6D5wq9/dy4NDglmX33pjZCEGTFqK9kQIQg1GXLhQ010=</DigestValue>
      </Reference>
      <Reference URI="/xl/media/image11.png?ContentType=image/png">
        <DigestMethod Algorithm="http://www.w3.org/2001/04/xmlenc#sha256"/>
        <DigestValue>wTRTAcWC6ojp/fmNz16p2k8mnAIdGQ5d/cqG+hQmlw0=</DigestValue>
      </Reference>
      <Reference URI="/xl/media/image2.png?ContentType=image/png">
        <DigestMethod Algorithm="http://www.w3.org/2001/04/xmlenc#sha256"/>
        <DigestValue>GQtqpCVkC+Yq1yFvgxfIKCG8NsqIZfAJIEoVa6TC7Qs=</DigestValue>
      </Reference>
      <Reference URI="/xl/media/image3.png?ContentType=image/png">
        <DigestMethod Algorithm="http://www.w3.org/2001/04/xmlenc#sha256"/>
        <DigestValue>GagoZzeu9hOYjHZGi5Xll231GdRbJdAcWA73Zuqy0to=</DigestValue>
      </Reference>
      <Reference URI="/xl/media/image4.png?ContentType=image/png">
        <DigestMethod Algorithm="http://www.w3.org/2001/04/xmlenc#sha256"/>
        <DigestValue>tbjvkL5FMcZ0PAkKwpZmhNL2Ql3lBm0R5PGAtit8Brs=</DigestValue>
      </Reference>
      <Reference URI="/xl/media/image5.png?ContentType=image/png">
        <DigestMethod Algorithm="http://www.w3.org/2001/04/xmlenc#sha256"/>
        <DigestValue>+1i1YzelutP1p62+tTG/1e3SoEMxh7i22rPf14Jo/PU=</DigestValue>
      </Reference>
      <Reference URI="/xl/media/image6.png?ContentType=image/png">
        <DigestMethod Algorithm="http://www.w3.org/2001/04/xmlenc#sha256"/>
        <DigestValue>Lw3Ln1Qqf9DUIYwUe77vN9DKgey0V6b8ryG+H3ByDaQ=</DigestValue>
      </Reference>
      <Reference URI="/xl/media/image7.png?ContentType=image/png">
        <DigestMethod Algorithm="http://www.w3.org/2001/04/xmlenc#sha256"/>
        <DigestValue>ALioWsCfajZ69FFfrCFzXYs0/PYQeHkBq5Aagzire0U=</DigestValue>
      </Reference>
      <Reference URI="/xl/media/image8.png?ContentType=image/png">
        <DigestMethod Algorithm="http://www.w3.org/2001/04/xmlenc#sha256"/>
        <DigestValue>BJfU/OmAvsfFg5YWISuHwm0LsyeC215SqB+uoWSv3T8=</DigestValue>
      </Reference>
      <Reference URI="/xl/media/image9.png?ContentType=image/png">
        <DigestMethod Algorithm="http://www.w3.org/2001/04/xmlenc#sha256"/>
        <DigestValue>VjsQeltoxyRpgHn4a8Zo/2kWJbkzmX3yj08NE4LzkA0=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BcOKdJjQFTLcZoDA2ywIaz5X318xjprn8X7GiIbkvGg=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X38JB50a85/5nQfyv3KVxfwoGGcCao4f1u0WEJAZcgc=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d8DvsFc50AF49XhSHQ2NQu1+fomWryx/HuQEa5V/V+Y=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h6Na70QnsOdtSGU3NtRnjeNeK08O+G4610MKOaehakg=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X38JB50a85/5nQfyv3KVxfwoGGcCao4f1u0WEJAZcgc=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BcOKdJjQFTLcZoDA2ywIaz5X318xjprn8X7GiIbkvGg=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nB6CUlVamfiedg1llGQojU2ihy3txY4KUL6Xc/7BiI4=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Awxm0dw+oSc2xXq0143T9FHljHMz5I2dzyRYAF3A9Tg=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p6oQnKn3xNf78Ya0I4IJ/NIa7NgQkg3JuRMidZ7jfVw=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aZASXHjiGUCMylTAxxKUQFNdYGu8q26gb/IxVXDErio=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ydrPtGeZI0DDIMbE8/9gAFeUSgx564NeJLkuIG3BaCg=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P2JlCRUtRcHvnz6ycwJzRjzfIGuz/bHkKuyRsX1R7cU=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8jDpHu0kGJWirOoKPmUTisY4NDbOrVf4DcxSTfy2YJY=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rg2GBqdeRGM/dFNx70Map55YKx0w49grfGmt5WxzUt0=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7/zxzFtyhJ1NGD+p7aYC0lgbBxw9K6I8l+sX7pTcO5k=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X38JB50a85/5nQfyv3KVxfwoGGcCao4f1u0WEJAZcgc=</DigestValue>
      </Reference>
      <Reference URI="/xl/sharedStrings.xml?ContentType=application/vnd.openxmlformats-officedocument.spreadsheetml.sharedStrings+xml">
        <DigestMethod Algorithm="http://www.w3.org/2001/04/xmlenc#sha256"/>
        <DigestValue>YFDEJAPmdTozgp4fUGvFRPvOiNQkRIa/EhbYCkKzi4w=</DigestValue>
      </Reference>
      <Reference URI="/xl/styles.xml?ContentType=application/vnd.openxmlformats-officedocument.spreadsheetml.styles+xml">
        <DigestMethod Algorithm="http://www.w3.org/2001/04/xmlenc#sha256"/>
        <DigestValue>9L+MWoUw8kST+xq0SrFCzr6LuC9JuB308WGD5YuvBdA=</DigestValue>
      </Reference>
      <Reference URI="/xl/theme/theme1.xml?ContentType=application/vnd.openxmlformats-officedocument.theme+xml">
        <DigestMethod Algorithm="http://www.w3.org/2001/04/xmlenc#sha256"/>
        <DigestValue>IDbQ9NtjkpyEON80xiE6fnM770hSPmy9tt5N50j5+wQ=</DigestValue>
      </Reference>
      <Reference URI="/xl/workbook.xml?ContentType=application/vnd.openxmlformats-officedocument.spreadsheetml.sheet.main+xml">
        <DigestMethod Algorithm="http://www.w3.org/2001/04/xmlenc#sha256"/>
        <DigestValue>jkP/B3qFJIELiPbQHOzfReYua4SYYrPLZsqoVwxpgFg=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+BaS/HzMhZvgymMUYRUkbCwSJ1I5c/o/tC1teWbfMDE=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sLAyB/ivPAvzDhjFp3qhlhByAdJLKCZlv86uSB7TW54=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THN4suJYDJQrBPb7aVbzr8dimaodct7Vq8qNsBy5mWU=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CT17HW5GAUg8IDCoaiJv6Mmp5l/6Gnt1WxqNfk70QIQ=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7jDD410mty20UU2MmXoAgxr4t+Of4vGfmaoWvGUM1Ps=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Z+OMXa9pj7LK6f4e9JuVIih6+fVMLTnfe8KM3dgHpx8=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zHMio15cATmGVO/6ruckrA49B89o3wymufjxZVwXKMs=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X3zpCex888qW3aWZrots4NCsUJcmpFznSbbui3dQdeI=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9OECRoONlLJKFtVUgpZ5A1EvEAwg5NdHus6boCYjhzY=</DigestValue>
      </Reference>
      <Reference URI="/xl/worksheets/sheet1.xml?ContentType=application/vnd.openxmlformats-officedocument.spreadsheetml.worksheet+xml">
        <DigestMethod Algorithm="http://www.w3.org/2001/04/xmlenc#sha256"/>
        <DigestValue>S61tSXynH63BiNy8ynZOffLhsUWvpsxbDv5fSG5zPqI=</DigestValue>
      </Reference>
      <Reference URI="/xl/worksheets/sheet10.xml?ContentType=application/vnd.openxmlformats-officedocument.spreadsheetml.worksheet+xml">
        <DigestMethod Algorithm="http://www.w3.org/2001/04/xmlenc#sha256"/>
        <DigestValue>RzBewcZGjk08C750b+Kv7wINQ9P9BVPh2gWFxK/y898=</DigestValue>
      </Reference>
      <Reference URI="/xl/worksheets/sheet11.xml?ContentType=application/vnd.openxmlformats-officedocument.spreadsheetml.worksheet+xml">
        <DigestMethod Algorithm="http://www.w3.org/2001/04/xmlenc#sha256"/>
        <DigestValue>EkF+nG/fi2g4wlvrzBE+gy9Ld+jROg1Pb9ncuZYW50I=</DigestValue>
      </Reference>
      <Reference URI="/xl/worksheets/sheet12.xml?ContentType=application/vnd.openxmlformats-officedocument.spreadsheetml.worksheet+xml">
        <DigestMethod Algorithm="http://www.w3.org/2001/04/xmlenc#sha256"/>
        <DigestValue>LR3triMEvN2+461lFrsulX3LVOLyvzAUMh9LMMrhBD8=</DigestValue>
      </Reference>
      <Reference URI="/xl/worksheets/sheet13.xml?ContentType=application/vnd.openxmlformats-officedocument.spreadsheetml.worksheet+xml">
        <DigestMethod Algorithm="http://www.w3.org/2001/04/xmlenc#sha256"/>
        <DigestValue>B9JGh3oWeGjzQV2NjpbeM/8mNq4QO0jbwVw8pFSjMJs=</DigestValue>
      </Reference>
      <Reference URI="/xl/worksheets/sheet14.xml?ContentType=application/vnd.openxmlformats-officedocument.spreadsheetml.worksheet+xml">
        <DigestMethod Algorithm="http://www.w3.org/2001/04/xmlenc#sha256"/>
        <DigestValue>QBqwqKRoCf0MFrgWWsoV39GU7dXjmr7Bba4TgytkK/4=</DigestValue>
      </Reference>
      <Reference URI="/xl/worksheets/sheet15.xml?ContentType=application/vnd.openxmlformats-officedocument.spreadsheetml.worksheet+xml">
        <DigestMethod Algorithm="http://www.w3.org/2001/04/xmlenc#sha256"/>
        <DigestValue>bLU0/2Awtsx0U93GUCS1r6yHC/xwXsBgt4XdT5YDpJ4=</DigestValue>
      </Reference>
      <Reference URI="/xl/worksheets/sheet16.xml?ContentType=application/vnd.openxmlformats-officedocument.spreadsheetml.worksheet+xml">
        <DigestMethod Algorithm="http://www.w3.org/2001/04/xmlenc#sha256"/>
        <DigestValue>2qWCDxFo/V+tuyDIsc1aN122FGRrhmh4kSFoutq1nh0=</DigestValue>
      </Reference>
      <Reference URI="/xl/worksheets/sheet2.xml?ContentType=application/vnd.openxmlformats-officedocument.spreadsheetml.worksheet+xml">
        <DigestMethod Algorithm="http://www.w3.org/2001/04/xmlenc#sha256"/>
        <DigestValue>w5jyp0Wt7KV8Ro9aROm+/4QPt1eBMw0IRHnVIYv1y9U=</DigestValue>
      </Reference>
      <Reference URI="/xl/worksheets/sheet3.xml?ContentType=application/vnd.openxmlformats-officedocument.spreadsheetml.worksheet+xml">
        <DigestMethod Algorithm="http://www.w3.org/2001/04/xmlenc#sha256"/>
        <DigestValue>nVdBkDTmBNfV2vAG2s0qcKQy+0AK2RHzEI8zj5ZIYUQ=</DigestValue>
      </Reference>
      <Reference URI="/xl/worksheets/sheet4.xml?ContentType=application/vnd.openxmlformats-officedocument.spreadsheetml.worksheet+xml">
        <DigestMethod Algorithm="http://www.w3.org/2001/04/xmlenc#sha256"/>
        <DigestValue>0p76bZViK7kAaKTUtq2yLLEGqAdbq9MZartGgi/jPUQ=</DigestValue>
      </Reference>
      <Reference URI="/xl/worksheets/sheet5.xml?ContentType=application/vnd.openxmlformats-officedocument.spreadsheetml.worksheet+xml">
        <DigestMethod Algorithm="http://www.w3.org/2001/04/xmlenc#sha256"/>
        <DigestValue>7o/hiT4sMVhDOyHRd3gPDwhc65j3X43+YwjHmhhwguo=</DigestValue>
      </Reference>
      <Reference URI="/xl/worksheets/sheet6.xml?ContentType=application/vnd.openxmlformats-officedocument.spreadsheetml.worksheet+xml">
        <DigestMethod Algorithm="http://www.w3.org/2001/04/xmlenc#sha256"/>
        <DigestValue>Ob4Ca1iTSOx0D4fWuppGvdwuWtbmAfyuOeWQnyEm/uI=</DigestValue>
      </Reference>
      <Reference URI="/xl/worksheets/sheet7.xml?ContentType=application/vnd.openxmlformats-officedocument.spreadsheetml.worksheet+xml">
        <DigestMethod Algorithm="http://www.w3.org/2001/04/xmlenc#sha256"/>
        <DigestValue>JuBirAupdJZsgb13jy2Ohzpygc8BakCsMqxj98mRYS4=</DigestValue>
      </Reference>
      <Reference URI="/xl/worksheets/sheet8.xml?ContentType=application/vnd.openxmlformats-officedocument.spreadsheetml.worksheet+xml">
        <DigestMethod Algorithm="http://www.w3.org/2001/04/xmlenc#sha256"/>
        <DigestValue>UmRpKTGX8L8OviL7IthtXh8tIp+ERu+9484aNipU2W8=</DigestValue>
      </Reference>
      <Reference URI="/xl/worksheets/sheet9.xml?ContentType=application/vnd.openxmlformats-officedocument.spreadsheetml.worksheet+xml">
        <DigestMethod Algorithm="http://www.w3.org/2001/04/xmlenc#sha256"/>
        <DigestValue>cU9berppRTf9ZmkMXPwbvkN+CxXMX1cVFdSQJfJBQ8E=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2019-08-14T12:41:37Z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16.0.11901/19</OfficeVersion>
          <ApplicationVersion>16.0.11901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2019-08-14T12:41:37Z</xd:SigningTime>
          <xd:SigningCertificate>
            <xd:Cert>
              <xd:CertDigest>
                <DigestMethod Algorithm="http://www.w3.org/2001/04/xmlenc#sha256"/>
                <DigestValue>gLhef4VBIrxbxjRpBnZs5HGhccmrFOnLO5S9xKX7IhI=</DigestValue>
              </xd:CertDigest>
              <xd:IssuerSerial>
                <X509IssuerName>CN=CA-CODE100 S.A., C=PY, O=CODE100 S.A., SERIALNUMBER=RUC 80080610-7</X509IssuerName>
                <X509SerialNumber>2051668588255764032287744519888999024756266640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10</vt:i4>
      </vt:variant>
    </vt:vector>
  </HeadingPairs>
  <TitlesOfParts>
    <vt:vector size="26" baseType="lpstr">
      <vt:lpstr>Carátula</vt:lpstr>
      <vt:lpstr>BG</vt:lpstr>
      <vt:lpstr>ER</vt:lpstr>
      <vt:lpstr>VPN</vt:lpstr>
      <vt:lpstr>EFE </vt:lpstr>
      <vt:lpstr>A</vt:lpstr>
      <vt:lpstr>B</vt:lpstr>
      <vt:lpstr>C</vt:lpstr>
      <vt:lpstr>D</vt:lpstr>
      <vt:lpstr>E</vt:lpstr>
      <vt:lpstr>F</vt:lpstr>
      <vt:lpstr>G</vt:lpstr>
      <vt:lpstr>H</vt:lpstr>
      <vt:lpstr>I </vt:lpstr>
      <vt:lpstr>J</vt:lpstr>
      <vt:lpstr>ANEXO I</vt:lpstr>
      <vt:lpstr>A!Área_de_impresión</vt:lpstr>
      <vt:lpstr>'ANEXO I'!Área_de_impresión</vt:lpstr>
      <vt:lpstr>BG!Área_de_impresión</vt:lpstr>
      <vt:lpstr>E!Área_de_impresión</vt:lpstr>
      <vt:lpstr>'EFE '!Área_de_impresión</vt:lpstr>
      <vt:lpstr>'F'!Área_de_impresión</vt:lpstr>
      <vt:lpstr>'I '!Área_de_impresión</vt:lpstr>
      <vt:lpstr>J!Área_de_impresión</vt:lpstr>
      <vt:lpstr>VPN!Área_de_impresión</vt:lpstr>
      <vt:lpstr>ER!Títulos_a_imprimir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</dc:creator>
  <cp:lastModifiedBy>Diego Bareiro</cp:lastModifiedBy>
  <cp:lastPrinted>2019-08-12T20:39:44Z</cp:lastPrinted>
  <dcterms:created xsi:type="dcterms:W3CDTF">1998-08-06T15:03:29Z</dcterms:created>
  <dcterms:modified xsi:type="dcterms:W3CDTF">2019-08-13T18:43:53Z</dcterms:modified>
</cp:coreProperties>
</file>